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180" windowWidth="8730" windowHeight="4200" tabRatio="650"/>
  </bookViews>
  <sheets>
    <sheet name="(Abs)" sheetId="55" r:id="rId1"/>
  </sheets>
  <definedNames>
    <definedName name="_xlnm.Print_Area" localSheetId="0">'(Abs)'!$A$1:$K$213</definedName>
    <definedName name="_xlnm.Print_Titles" localSheetId="0">'(Abs)'!$4:$4</definedName>
    <definedName name="Z_5096C17F_4B72_4439_B201_B103E6167857_.wvu.PrintTitles" localSheetId="0" hidden="1">'(Abs)'!$4:$4</definedName>
  </definedNames>
  <calcPr calcId="124519"/>
  <customWorkbookViews>
    <customWorkbookView name="Farhan 26-11-2008 - Personal View" guid="{5096C17F-4B72-4439-B201-B103E6167857}" mergeInterval="0" personalView="1" maximized="1" windowWidth="1020" windowHeight="566" tabRatio="769" activeSheetId="21"/>
  </customWorkbookViews>
</workbook>
</file>

<file path=xl/calcChain.xml><?xml version="1.0" encoding="utf-8"?>
<calcChain xmlns="http://schemas.openxmlformats.org/spreadsheetml/2006/main">
  <c r="J91" i="55"/>
  <c r="J53" l="1"/>
  <c r="J30" l="1"/>
  <c r="J19"/>
  <c r="J8"/>
  <c r="J177" l="1"/>
  <c r="J174"/>
  <c r="J171" l="1"/>
  <c r="J178" s="1"/>
  <c r="J135" l="1"/>
  <c r="J131" l="1"/>
  <c r="J126" l="1"/>
  <c r="J123"/>
  <c r="J114" l="1"/>
  <c r="J101" l="1"/>
  <c r="J136" s="1"/>
  <c r="J44" l="1"/>
  <c r="J38" l="1"/>
  <c r="J40"/>
  <c r="J33"/>
  <c r="J54" l="1"/>
  <c r="J68"/>
</calcChain>
</file>

<file path=xl/sharedStrings.xml><?xml version="1.0" encoding="utf-8"?>
<sst xmlns="http://schemas.openxmlformats.org/spreadsheetml/2006/main" count="299" uniqueCount="193">
  <si>
    <t>ASSISTANT ENGINEER</t>
  </si>
  <si>
    <t>Karachi.</t>
  </si>
  <si>
    <t>%Sft</t>
  </si>
  <si>
    <t>Nos</t>
  </si>
  <si>
    <t>Each</t>
  </si>
  <si>
    <t>P.Sft</t>
  </si>
  <si>
    <t>S.NO.</t>
  </si>
  <si>
    <t>NAME OF WORK =&gt;</t>
  </si>
  <si>
    <t>/</t>
  </si>
  <si>
    <t>Sft</t>
  </si>
  <si>
    <t>/-</t>
  </si>
  <si>
    <t>Unit.</t>
  </si>
  <si>
    <t>Amount.</t>
  </si>
  <si>
    <t>Rate.</t>
  </si>
  <si>
    <t>Quantity</t>
  </si>
  <si>
    <t>ITEM OF WORK.</t>
  </si>
  <si>
    <t>No</t>
  </si>
  <si>
    <t xml:space="preserve">S/Fixing long bib- cock of superir quality </t>
  </si>
  <si>
    <t>with c.p head 1/2" dia. (S.I.No. 13-a P-19)</t>
  </si>
  <si>
    <t>SI) Total</t>
  </si>
  <si>
    <t>Rft</t>
  </si>
  <si>
    <t>(i) Schedule Item</t>
  </si>
  <si>
    <t>(ii) Non Schedule Item</t>
  </si>
  <si>
    <t>Part A(i)Total</t>
  </si>
  <si>
    <t>Part "A-ii" NSI)Total</t>
  </si>
  <si>
    <t xml:space="preserve">vent pipe of Pak Arab make of approved </t>
  </si>
  <si>
    <t>quality on wall upto height of 50' ft with plant</t>
  </si>
  <si>
    <t>i/c clamps paid separately This rate including</t>
  </si>
  <si>
    <t xml:space="preserve">including making joints with UPVC fitting </t>
  </si>
  <si>
    <t>by using approved pest solution (A.G.M)</t>
  </si>
  <si>
    <t xml:space="preserve">make etc complete as per instrution of </t>
  </si>
  <si>
    <t>engineer incharge includes all cost of labour</t>
  </si>
  <si>
    <t>material cartage scafolding etc complete.</t>
  </si>
  <si>
    <t>etc complete.</t>
  </si>
  <si>
    <t>Provincial Building Sub-Division No.VII</t>
  </si>
  <si>
    <t>4" dia Plain Bend</t>
  </si>
  <si>
    <t>Distempering (c) Three Coats.(S.I.24(C)/54)</t>
  </si>
  <si>
    <t xml:space="preserve">Preparing the surface and painting with matt </t>
  </si>
  <si>
    <t xml:space="preserve">finish paint of approved make to old finish </t>
  </si>
  <si>
    <r>
      <t>surface. 2</t>
    </r>
    <r>
      <rPr>
        <vertAlign val="superscript"/>
        <sz val="11"/>
        <rFont val="Times New Roman"/>
        <family val="1"/>
      </rPr>
      <t>nd</t>
    </r>
    <r>
      <rPr>
        <sz val="11"/>
        <rFont val="Times New Roman"/>
        <family val="1"/>
      </rPr>
      <t xml:space="preserve"> and subsequent coat.</t>
    </r>
  </si>
  <si>
    <t xml:space="preserve"> (S.I.37(a+b+b)/55)</t>
  </si>
  <si>
    <t xml:space="preserve">Providing &amp; Fixing Porcelain Tiles 16”x16” </t>
  </si>
  <si>
    <t>approved quality make design and colour in/c</t>
  </si>
  <si>
    <t xml:space="preserve"> Jointing in White Cement in/c. Washing of</t>
  </si>
  <si>
    <t xml:space="preserve">tiles and filling of joints with Slurry of white </t>
  </si>
  <si>
    <t>white cement in desired shape with finishing</t>
  </si>
  <si>
    <t xml:space="preserve"> in/c. cutting of tiles to proper profile i/c</t>
  </si>
  <si>
    <t>all respect labour and necessary required</t>
  </si>
  <si>
    <t xml:space="preserve">material as directed by the Engineer In charge </t>
  </si>
  <si>
    <t>PART (A) Civil Work)</t>
  </si>
  <si>
    <t xml:space="preserve">Part (A) Civil Work </t>
  </si>
  <si>
    <t>Wiring for light or fan point with 3/.029 PVC</t>
  </si>
  <si>
    <t xml:space="preserve"> insulated wire in 20mm (3/4”) PVC conduit</t>
  </si>
  <si>
    <t>wall or coloumns as required. (S.I.124/15)</t>
  </si>
  <si>
    <t xml:space="preserve">Providing &amp; fixing Energy saver 18 to 24 </t>
  </si>
  <si>
    <t>approved quality etc complete.</t>
  </si>
  <si>
    <t xml:space="preserve">Providing &amp; fixing False ceiling light imported </t>
  </si>
  <si>
    <t>quality i/c necessary connection &amp; fixing</t>
  </si>
  <si>
    <t>on ceiling etc complete.</t>
  </si>
  <si>
    <t xml:space="preserve">jointing with switch pest with special </t>
  </si>
  <si>
    <t>approved quality i/c all cost of labour</t>
  </si>
  <si>
    <t xml:space="preserve">Scraping ordinary distemper or paint on </t>
  </si>
  <si>
    <t>(S.I.No.54(b)P-13)</t>
  </si>
  <si>
    <t>% Sft</t>
  </si>
  <si>
    <t xml:space="preserve">Painting Old Surfaces painting doors and </t>
  </si>
  <si>
    <t>Windows any type. Each subsequent coat.</t>
  </si>
  <si>
    <t>(S.I.No.4-c/i+ii/P-68)</t>
  </si>
  <si>
    <t xml:space="preserve">Providing and laying tiles glazed 6"x6"x      </t>
  </si>
  <si>
    <t>1/4" on floor or wall facing in required colour</t>
  </si>
  <si>
    <t>and pattern of STILE specification jointed in</t>
  </si>
  <si>
    <t>white cement and pigment over a base of 1:2</t>
  </si>
  <si>
    <t>grey cement mortor 3/4" thick i/c washing and filling</t>
  </si>
  <si>
    <t xml:space="preserve"> of joints with slaurry of white cement and </t>
  </si>
  <si>
    <t>pigment in desire shade with finishing,</t>
  </si>
  <si>
    <t>cleaning and cost of wax polish etc</t>
  </si>
  <si>
    <t>complete i/c cutting tiles toproper profile.</t>
  </si>
  <si>
    <t>(S.I No.60 P-47</t>
  </si>
  <si>
    <t>Providing &amp; fixing with jute felt paper</t>
  </si>
  <si>
    <t>of 60 lbs over roof i/c claning of roof</t>
  </si>
  <si>
    <t xml:space="preserve">with wire brush and removing dust, applying </t>
  </si>
  <si>
    <t>bitumen coat at the rate of 34 lbs per % sft</t>
  </si>
  <si>
    <t>as premix inter coats and then laying felt paper</t>
  </si>
  <si>
    <t>with 10 % over laps then applying and s</t>
  </si>
  <si>
    <t xml:space="preserve">spreading hill sand at the rate of 1 cft per </t>
  </si>
  <si>
    <t>100 sft the cost also i/c necessary fire</t>
  </si>
  <si>
    <t>material , kerosene oil wood etc.</t>
  </si>
  <si>
    <t>(S.I.No.42/P-39)</t>
  </si>
  <si>
    <t>or 18”x18”x1/4 as approved sizes specified</t>
  </si>
  <si>
    <t xml:space="preserve">Providing &amp; fixing squating type white </t>
  </si>
  <si>
    <t>glazed earthen ware w.c pan with i/c</t>
  </si>
  <si>
    <t xml:space="preserve">the cost of flushing cistern with internal </t>
  </si>
  <si>
    <t>fitting and flush pipe with bend &amp; making</t>
  </si>
  <si>
    <t>requisite number of holes in walls plinth</t>
  </si>
  <si>
    <t>&amp; floor for pipe connection &amp; making</t>
  </si>
  <si>
    <t>good in cement concrete 1:2:4,</t>
  </si>
  <si>
    <t>(ii) with 4" dia white glazed earthen ware</t>
  </si>
  <si>
    <t>trap &amp; plastic thumble. (S.I.No.1(ii)/P-1)</t>
  </si>
  <si>
    <t xml:space="preserve">Providing &amp; fixing 24" x 18" lavatory basin in </t>
  </si>
  <si>
    <t xml:space="preserve">white glazed earthen ware complete with &amp; </t>
  </si>
  <si>
    <t xml:space="preserve">I/c the cost of W.I or C.I  cantilever brackets </t>
  </si>
  <si>
    <t xml:space="preserve">6 inches built into wall, painted white in two </t>
  </si>
  <si>
    <t xml:space="preserve">coast after a primary coat of red lead paint, a </t>
  </si>
  <si>
    <t xml:space="preserve">pair of 1/2" dia rubber plug &amp; chrome plate </t>
  </si>
  <si>
    <t xml:space="preserve">brass chain 1-1/4" dia malloable iron or c.P </t>
  </si>
  <si>
    <t xml:space="preserve">brass traps malloable iron or brass unions and </t>
  </si>
  <si>
    <t xml:space="preserve">making requisite number of holes in walls, </t>
  </si>
  <si>
    <t xml:space="preserve">plinth &amp; floor for pipe connection and making </t>
  </si>
  <si>
    <t>good in cement concrete 1: 2: 4 (Standard pattern).</t>
  </si>
  <si>
    <t>(S.I.No.10 P-3)</t>
  </si>
  <si>
    <t>P/Fixing 6" x 2" or 6" x 3" C.I floor trap</t>
  </si>
  <si>
    <t>of the approved selt cleaning design with</t>
  </si>
  <si>
    <t>a C.I screwed down gratting with or</t>
  </si>
  <si>
    <t>without a vent arm complete with</t>
  </si>
  <si>
    <t>i/c making requsite number of holes in</t>
  </si>
  <si>
    <t>walls plinth &amp; floor for pipe connection</t>
  </si>
  <si>
    <t>&amp; making good cement concrete</t>
  </si>
  <si>
    <t>(S.I.No.20/P-6</t>
  </si>
  <si>
    <t xml:space="preserve">Supplying &amp; fixing C.P muslim shower </t>
  </si>
  <si>
    <t>with crystal head etc complete.</t>
  </si>
  <si>
    <t>(S.I.No.19(b)/P-19)</t>
  </si>
  <si>
    <t>S/F concealed Tee stop cock</t>
  </si>
  <si>
    <t>of superior quality with c.p head 1/2" dia</t>
  </si>
  <si>
    <t>S.I.No.12(a)/P-18</t>
  </si>
  <si>
    <t>4" dia</t>
  </si>
  <si>
    <t>P.Rft</t>
  </si>
  <si>
    <t>3/4" dia</t>
  </si>
  <si>
    <t>1/2" dia</t>
  </si>
  <si>
    <t>of pak arab of approved quality on</t>
  </si>
  <si>
    <t xml:space="preserve">on wall upto 50 ft with plastic clamp paid </t>
  </si>
  <si>
    <t xml:space="preserve">separately this also i/c cutting making </t>
  </si>
  <si>
    <t>4" dia Plug Tee</t>
  </si>
  <si>
    <t>4" dia Cowel</t>
  </si>
  <si>
    <t>P.Point</t>
  </si>
  <si>
    <t>Wiring for plug Point with 3/.029 PVC insulated wire</t>
  </si>
  <si>
    <t>in 20mm 3/4" PVC conduit recessed in wall or</t>
  </si>
  <si>
    <t>column as required.(S.I.No.125/P-15)</t>
  </si>
  <si>
    <t>P/F Brass Battern Holder</t>
  </si>
  <si>
    <t>(S.I.No.232/70)</t>
  </si>
  <si>
    <t>Dismantling glazed or encaustic tiles.</t>
  </si>
  <si>
    <t>(S.I.No.55/P-13)</t>
  </si>
  <si>
    <t xml:space="preserve">Providing &amp; fixing inposition doors </t>
  </si>
  <si>
    <t xml:space="preserve">windows &amp; ventilators of 1st class deodar </t>
  </si>
  <si>
    <t>wood frames of 1 3/4" thick commercial</t>
  </si>
  <si>
    <t>ply veener shutters of 1st class veneer</t>
  </si>
  <si>
    <t xml:space="preserve">skeleton (H ollow) and commercial ply wood </t>
  </si>
  <si>
    <t>(3 ply) on both sides making and fixing</t>
  </si>
  <si>
    <t xml:space="preserve"> frames for door &amp; windows (b)deodar</t>
  </si>
  <si>
    <t>wood. (S.I.No.9/58 - 25-b/P-68)</t>
  </si>
  <si>
    <t>make of approved shade/colour/paint as approved by the</t>
  </si>
  <si>
    <t xml:space="preserve"> competent authority fixed with glue, preparing smooth</t>
  </si>
  <si>
    <t xml:space="preserve">Providing and fixing wall paper of imported   </t>
  </si>
  <si>
    <t>the surface with plaster of paris/ chaisel.</t>
  </si>
  <si>
    <t>Providing and fixing European type White</t>
  </si>
  <si>
    <t xml:space="preserve"> glazed earthen ware wash down w.c pan</t>
  </si>
  <si>
    <t>complete with and i/c the cost of white/</t>
  </si>
  <si>
    <t>black plastic seat (Best quality) and lid with</t>
  </si>
  <si>
    <t>C.P brass hinges and buffers, 3 gallons</t>
  </si>
  <si>
    <t>white glazed earthen ware low level flushing</t>
  </si>
  <si>
    <t xml:space="preserve">cistern with siphon fitting 1 1/2" dia white </t>
  </si>
  <si>
    <t xml:space="preserve">procelain enameled flush bend ¾” dia and </t>
  </si>
  <si>
    <t>making requisite number of holes in walls, plinth</t>
  </si>
  <si>
    <t>and floor for pipe connections and making</t>
  </si>
  <si>
    <t>good in cement concrete 1:2:4 (Foreign quality.)</t>
  </si>
  <si>
    <t>(S.I.No.5/P-2)</t>
  </si>
  <si>
    <t>M/R TO BARRACK NO.87 SINDH SECRETARIAT BLOCK 4-B KARACHI OFFICE OF THE HONOURABLE MINISTER TRANSPORT.</t>
  </si>
  <si>
    <t>Part C Electric Work Schedule Item</t>
  </si>
  <si>
    <t xml:space="preserve">Part (B) W/S &amp; S/F </t>
  </si>
  <si>
    <t>Total W/S &amp; S/f</t>
  </si>
  <si>
    <t>Total W/S &amp; S/F NSI</t>
  </si>
  <si>
    <t>PART - C Electric Item</t>
  </si>
  <si>
    <t>Part "C-ii" NSI)Total</t>
  </si>
  <si>
    <t>Part C(i)Total</t>
  </si>
  <si>
    <t>Providing &amp; fixing UPVC soil and</t>
  </si>
  <si>
    <t xml:space="preserve">Providing &amp; fixing UPVC fitting </t>
  </si>
  <si>
    <t>EXECUTIVE ENGINEER</t>
  </si>
  <si>
    <t>Provincial Building DivII</t>
  </si>
  <si>
    <t>' SCHEDULE B'</t>
  </si>
  <si>
    <t>Below           % on S.I.2 &amp; 8 Total</t>
  </si>
  <si>
    <t xml:space="preserve"> % Above</t>
  </si>
  <si>
    <t>TERMS AND CONDITIONS:</t>
  </si>
  <si>
    <r>
      <t>2.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100% well graded trushed bajri shall be used in item of RCC 1:2:4.</t>
    </r>
  </si>
  <si>
    <r>
      <t>3.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Water shall be arranged by the contractor at site of work without any extra payment.</t>
    </r>
  </si>
  <si>
    <r>
      <t>4.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No premium shall be paid on non – Schedule Items.</t>
    </r>
  </si>
  <si>
    <r>
      <t>5.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No Cartage or any items of material either supplied by the Department or arranged by the contractor shall be paid.</t>
    </r>
  </si>
  <si>
    <r>
      <t>6.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C.C. Block shall be machine made.</t>
    </r>
  </si>
  <si>
    <r>
      <t>7.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All RCC/CC cast in situ shall be mechanically viberated.</t>
    </r>
  </si>
  <si>
    <r>
      <t>8.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Contractor has to bring samples of the material and handed to the Engineer Incharge free of cost.</t>
    </r>
  </si>
  <si>
    <r>
      <t>9.</t>
    </r>
    <r>
      <rPr>
        <sz val="7"/>
        <rFont val="Times New Roman"/>
        <family val="1"/>
      </rPr>
      <t xml:space="preserve">     </t>
    </r>
    <r>
      <rPr>
        <sz val="9"/>
        <rFont val="Arial Narrow"/>
        <family val="2"/>
      </rPr>
      <t xml:space="preserve">All buildings debries &amp; surplus stuff not req. for use and construction shall be removed from the site the suitable disposal off by </t>
    </r>
  </si>
  <si>
    <r>
      <t>10.</t>
    </r>
    <r>
      <rPr>
        <sz val="7"/>
        <rFont val="Times New Roman"/>
        <family val="1"/>
      </rPr>
      <t xml:space="preserve">     </t>
    </r>
    <r>
      <rPr>
        <sz val="9"/>
        <rFont val="Arial Narrow"/>
        <family val="2"/>
      </rPr>
      <t>the contractors for which no extra cartages shall be paid.</t>
    </r>
  </si>
  <si>
    <r>
      <t>11.</t>
    </r>
    <r>
      <rPr>
        <sz val="7"/>
        <rFont val="Times New Roman"/>
        <family val="1"/>
      </rPr>
      <t xml:space="preserve">     </t>
    </r>
    <r>
      <rPr>
        <sz val="9"/>
        <rFont val="Arial Narrow"/>
        <family val="2"/>
      </rPr>
      <t>The work will be carried out as per PWD Specifications.</t>
    </r>
  </si>
  <si>
    <t>CONTRACTOR</t>
  </si>
  <si>
    <t>Part B-II W/S &amp; S/F Non-Schedule Item</t>
  </si>
  <si>
    <r>
      <t>1.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Any typographical errors in the schedule “B” are subject to correction with the reference to the schedule of rates General Item &amp; Water Supply and Sanitary Item 2012 in force from 01-07-2012 as approved by the standing rates committee Sindh, Karachi.</t>
    </r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</si>
</sst>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00"/>
  </numFmts>
  <fonts count="19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Arial"/>
      <family val="2"/>
    </font>
    <font>
      <b/>
      <i/>
      <u/>
      <sz val="12"/>
      <name val="Times New Roman"/>
      <family val="1"/>
    </font>
    <font>
      <i/>
      <sz val="12"/>
      <name val="Times New Roman"/>
      <family val="1"/>
    </font>
    <font>
      <vertAlign val="superscript"/>
      <sz val="11"/>
      <name val="Times New Roman"/>
      <family val="1"/>
    </font>
    <font>
      <sz val="11"/>
      <color rgb="FF000000"/>
      <name val="Times New Roman"/>
      <family val="1"/>
    </font>
    <font>
      <b/>
      <i/>
      <u/>
      <sz val="11"/>
      <name val="Times New Roman"/>
      <family val="1"/>
    </font>
    <font>
      <b/>
      <sz val="8"/>
      <name val="Times New Roman"/>
      <family val="1"/>
    </font>
    <font>
      <b/>
      <i/>
      <u/>
      <sz val="12"/>
      <name val="Arial"/>
      <family val="2"/>
    </font>
    <font>
      <sz val="9"/>
      <name val="Arial Narrow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2" xfId="0" applyFont="1" applyBorder="1"/>
    <xf numFmtId="0" fontId="4" fillId="0" borderId="1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164" fontId="4" fillId="0" borderId="0" xfId="0" applyNumberFormat="1" applyFont="1" applyBorder="1" applyAlignment="1">
      <alignment horizontal="center"/>
    </xf>
    <xf numFmtId="0" fontId="4" fillId="0" borderId="0" xfId="0" quotePrefix="1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164" fontId="2" fillId="0" borderId="0" xfId="1" quotePrefix="1" applyNumberFormat="1" applyFont="1" applyAlignment="1">
      <alignment horizontal="right" wrapText="1"/>
    </xf>
    <xf numFmtId="2" fontId="4" fillId="0" borderId="0" xfId="0" applyNumberFormat="1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horizontal="center" wrapText="1"/>
    </xf>
    <xf numFmtId="164" fontId="4" fillId="0" borderId="4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wrapText="1"/>
    </xf>
    <xf numFmtId="0" fontId="2" fillId="0" borderId="1" xfId="0" applyFont="1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Font="1" applyFill="1"/>
    <xf numFmtId="2" fontId="2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65" fontId="2" fillId="0" borderId="0" xfId="0" quotePrefix="1" applyNumberFormat="1" applyFont="1" applyFill="1" applyAlignment="1">
      <alignment horizontal="left"/>
    </xf>
    <xf numFmtId="164" fontId="2" fillId="0" borderId="0" xfId="1" quotePrefix="1" applyNumberFormat="1" applyFont="1" applyFill="1" applyAlignment="1">
      <alignment horizontal="right" vertical="top"/>
    </xf>
    <xf numFmtId="0" fontId="2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right" vertical="top"/>
    </xf>
    <xf numFmtId="164" fontId="2" fillId="0" borderId="0" xfId="1" quotePrefix="1" applyNumberFormat="1" applyFont="1" applyFill="1" applyBorder="1" applyAlignment="1">
      <alignment horizontal="right" vertical="top"/>
    </xf>
    <xf numFmtId="0" fontId="2" fillId="0" borderId="0" xfId="0" quotePrefix="1" applyFont="1" applyFill="1" applyBorder="1" applyAlignment="1">
      <alignment horizontal="left"/>
    </xf>
    <xf numFmtId="164" fontId="4" fillId="0" borderId="6" xfId="0" applyNumberFormat="1" applyFont="1" applyBorder="1" applyAlignment="1">
      <alignment horizontal="center"/>
    </xf>
    <xf numFmtId="0" fontId="4" fillId="0" borderId="6" xfId="0" quotePrefix="1" applyFont="1" applyBorder="1" applyAlignment="1">
      <alignment horizontal="left"/>
    </xf>
    <xf numFmtId="1" fontId="4" fillId="0" borderId="0" xfId="0" applyNumberFormat="1" applyFont="1" applyFill="1" applyBorder="1"/>
    <xf numFmtId="0" fontId="9" fillId="0" borderId="0" xfId="0" applyFont="1"/>
    <xf numFmtId="0" fontId="10" fillId="0" borderId="0" xfId="0" applyFont="1" applyBorder="1" applyAlignment="1">
      <alignment horizontal="left"/>
    </xf>
    <xf numFmtId="164" fontId="4" fillId="0" borderId="0" xfId="1" quotePrefix="1" applyNumberFormat="1" applyFont="1" applyFill="1" applyBorder="1" applyAlignment="1">
      <alignment horizontal="right" vertical="top"/>
    </xf>
    <xf numFmtId="0" fontId="11" fillId="0" borderId="0" xfId="0" applyFont="1" applyBorder="1" applyAlignment="1">
      <alignment horizontal="center"/>
    </xf>
    <xf numFmtId="0" fontId="13" fillId="0" borderId="0" xfId="0" applyFont="1"/>
    <xf numFmtId="0" fontId="4" fillId="0" borderId="0" xfId="0" applyFont="1" applyFill="1" applyAlignment="1">
      <alignment horizontal="center"/>
    </xf>
    <xf numFmtId="0" fontId="2" fillId="0" borderId="0" xfId="0" quotePrefix="1" applyFont="1" applyBorder="1" applyAlignment="1">
      <alignment horizontal="left"/>
    </xf>
    <xf numFmtId="2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2" fontId="4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/>
    <xf numFmtId="164" fontId="2" fillId="0" borderId="0" xfId="1" quotePrefix="1" applyNumberFormat="1" applyFont="1" applyBorder="1" applyAlignment="1">
      <alignment horizontal="right" wrapText="1"/>
    </xf>
    <xf numFmtId="0" fontId="2" fillId="0" borderId="0" xfId="0" quotePrefix="1" applyFont="1" applyFill="1"/>
    <xf numFmtId="0" fontId="2" fillId="0" borderId="0" xfId="0" applyFont="1" applyBorder="1"/>
    <xf numFmtId="0" fontId="2" fillId="0" borderId="0" xfId="0" applyFont="1" applyFill="1" applyAlignment="1">
      <alignment vertical="top"/>
    </xf>
    <xf numFmtId="0" fontId="8" fillId="0" borderId="0" xfId="0" applyFont="1" applyAlignment="1">
      <alignment horizontal="left"/>
    </xf>
    <xf numFmtId="164" fontId="4" fillId="0" borderId="5" xfId="1" quotePrefix="1" applyNumberFormat="1" applyFont="1" applyFill="1" applyBorder="1" applyAlignment="1">
      <alignment horizontal="right" vertical="top"/>
    </xf>
    <xf numFmtId="0" fontId="2" fillId="0" borderId="5" xfId="0" quotePrefix="1" applyFont="1" applyFill="1" applyBorder="1" applyAlignment="1">
      <alignment horizontal="left"/>
    </xf>
    <xf numFmtId="164" fontId="2" fillId="0" borderId="5" xfId="1" quotePrefix="1" applyNumberFormat="1" applyFont="1" applyFill="1" applyBorder="1" applyAlignment="1">
      <alignment horizontal="right" vertical="top"/>
    </xf>
    <xf numFmtId="0" fontId="14" fillId="0" borderId="0" xfId="0" applyFont="1" applyFill="1"/>
    <xf numFmtId="164" fontId="4" fillId="0" borderId="5" xfId="1" quotePrefix="1" applyNumberFormat="1" applyFont="1" applyBorder="1" applyAlignment="1">
      <alignment horizontal="right" wrapText="1"/>
    </xf>
    <xf numFmtId="0" fontId="4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indent="15"/>
    </xf>
    <xf numFmtId="0" fontId="17" fillId="0" borderId="0" xfId="0" applyFont="1" applyAlignment="1">
      <alignment horizontal="left"/>
    </xf>
    <xf numFmtId="12" fontId="7" fillId="0" borderId="0" xfId="0" applyNumberFormat="1" applyFont="1" applyAlignment="1">
      <alignment horizontal="justify" vertical="top" wrapText="1"/>
    </xf>
    <xf numFmtId="0" fontId="17" fillId="0" borderId="0" xfId="0" applyFont="1" applyAlignment="1">
      <alignment vertical="top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451"/>
  <sheetViews>
    <sheetView tabSelected="1" view="pageBreakPreview" topLeftCell="A179" workbookViewId="0">
      <selection activeCell="A196" sqref="A196:J196"/>
    </sheetView>
  </sheetViews>
  <sheetFormatPr defaultRowHeight="15"/>
  <cols>
    <col min="1" max="1" width="5.7109375" style="13" customWidth="1"/>
    <col min="2" max="2" width="16.5703125" style="1" customWidth="1"/>
    <col min="3" max="3" width="20.7109375" style="1" customWidth="1"/>
    <col min="4" max="4" width="10.5703125" style="1" customWidth="1"/>
    <col min="5" max="5" width="4.85546875" style="1" customWidth="1"/>
    <col min="6" max="6" width="8" style="1" customWidth="1"/>
    <col min="7" max="7" width="0.85546875" style="1" customWidth="1"/>
    <col min="8" max="8" width="3.42578125" style="2" customWidth="1"/>
    <col min="9" max="9" width="8.140625" style="1" customWidth="1"/>
    <col min="10" max="10" width="12.7109375" style="1" customWidth="1"/>
    <col min="11" max="11" width="2.28515625" style="1" customWidth="1"/>
    <col min="12" max="12" width="4.140625" style="1" customWidth="1"/>
    <col min="13" max="13" width="11.28515625" style="1" bestFit="1" customWidth="1"/>
    <col min="14" max="16384" width="9.140625" style="1"/>
  </cols>
  <sheetData>
    <row r="1" spans="1:11" ht="15" customHeight="1">
      <c r="A1" s="13" t="s">
        <v>7</v>
      </c>
      <c r="B1" s="13"/>
      <c r="C1" s="83" t="s">
        <v>164</v>
      </c>
      <c r="D1" s="83"/>
      <c r="E1" s="83"/>
      <c r="F1" s="83"/>
      <c r="G1" s="83"/>
      <c r="H1" s="83"/>
      <c r="I1" s="83"/>
      <c r="J1" s="83"/>
      <c r="K1" s="83"/>
    </row>
    <row r="2" spans="1:11" ht="18" customHeight="1">
      <c r="C2" s="83"/>
      <c r="D2" s="83"/>
      <c r="E2" s="83"/>
      <c r="F2" s="83"/>
      <c r="G2" s="83"/>
      <c r="H2" s="83"/>
      <c r="I2" s="83"/>
      <c r="J2" s="83"/>
      <c r="K2" s="83"/>
    </row>
    <row r="3" spans="1:11" ht="15" customHeight="1" thickBot="1">
      <c r="C3" s="13"/>
      <c r="D3" s="18" t="s">
        <v>176</v>
      </c>
      <c r="E3" s="3"/>
      <c r="F3" s="3"/>
      <c r="G3" s="4"/>
      <c r="H3" s="35"/>
    </row>
    <row r="4" spans="1:11" ht="15" customHeight="1" thickBot="1">
      <c r="A4" s="15" t="s">
        <v>6</v>
      </c>
      <c r="B4" s="16" t="s">
        <v>15</v>
      </c>
      <c r="C4" s="8"/>
      <c r="D4" s="17" t="s">
        <v>14</v>
      </c>
      <c r="E4" s="8"/>
      <c r="F4" s="8" t="s">
        <v>13</v>
      </c>
      <c r="G4" s="17"/>
      <c r="H4" s="33"/>
      <c r="I4" s="10" t="s">
        <v>11</v>
      </c>
      <c r="J4" s="8" t="s">
        <v>12</v>
      </c>
      <c r="K4" s="9"/>
    </row>
    <row r="5" spans="1:11" ht="13.5" customHeight="1">
      <c r="A5" s="14"/>
      <c r="B5" s="51" t="s">
        <v>49</v>
      </c>
      <c r="D5" s="14"/>
      <c r="E5" s="14"/>
      <c r="F5" s="14"/>
      <c r="G5" s="14"/>
      <c r="H5" s="12"/>
      <c r="I5" s="14"/>
      <c r="J5" s="14"/>
      <c r="K5" s="14"/>
    </row>
    <row r="6" spans="1:11" ht="14.1" customHeight="1">
      <c r="A6" s="14"/>
      <c r="B6" s="51" t="s">
        <v>21</v>
      </c>
      <c r="D6" s="14"/>
      <c r="E6" s="14"/>
      <c r="F6" s="14"/>
      <c r="G6" s="14"/>
      <c r="H6" s="12"/>
      <c r="I6" s="14"/>
      <c r="J6" s="14"/>
      <c r="K6" s="14"/>
    </row>
    <row r="7" spans="1:11" ht="14.1" customHeight="1">
      <c r="A7" s="55">
        <v>1</v>
      </c>
      <c r="B7" s="36" t="s">
        <v>138</v>
      </c>
      <c r="C7" s="68"/>
      <c r="D7" s="63"/>
      <c r="E7" s="60"/>
      <c r="F7" s="39"/>
      <c r="G7" s="40"/>
      <c r="H7" s="41"/>
      <c r="I7" s="59"/>
      <c r="J7" s="42"/>
      <c r="K7" s="43"/>
    </row>
    <row r="8" spans="1:11" ht="14.1" customHeight="1">
      <c r="A8" s="55"/>
      <c r="B8" s="36" t="s">
        <v>139</v>
      </c>
      <c r="C8" s="68"/>
      <c r="D8" s="63">
        <v>227</v>
      </c>
      <c r="E8" s="60" t="s">
        <v>9</v>
      </c>
      <c r="F8" s="39">
        <v>786</v>
      </c>
      <c r="G8" s="40" t="s">
        <v>8</v>
      </c>
      <c r="H8" s="41">
        <v>50</v>
      </c>
      <c r="I8" s="59" t="s">
        <v>63</v>
      </c>
      <c r="J8" s="42">
        <f>IF(MID(I8,1,2)=("P."),(ROUND(D8*((F8)+(H8/100)),)),IF(MID(I8,1,2)=("%o"),(ROUND(D8*(((F8)+(H8/100))/1000),)),IF(MID(I8,1,2)=("Ea"),(ROUND(D8*((F8)+(H8/100)),)),ROUND(D8*(((F8)+(H8/100))/100),))))</f>
        <v>1785</v>
      </c>
      <c r="K8" s="43" t="s">
        <v>10</v>
      </c>
    </row>
    <row r="9" spans="1:11" ht="14.1" customHeight="1">
      <c r="A9" s="55"/>
      <c r="B9" s="36"/>
      <c r="C9" s="68"/>
      <c r="D9" s="63"/>
      <c r="E9" s="60"/>
      <c r="F9" s="39"/>
      <c r="G9" s="40"/>
      <c r="H9" s="41"/>
      <c r="I9" s="59"/>
      <c r="J9" s="42"/>
      <c r="K9" s="43"/>
    </row>
    <row r="10" spans="1:11" ht="14.1" customHeight="1">
      <c r="A10" s="55">
        <v>2</v>
      </c>
      <c r="B10" s="21" t="s">
        <v>67</v>
      </c>
      <c r="C10" s="21"/>
      <c r="D10" s="63"/>
      <c r="E10" s="38"/>
      <c r="F10" s="39"/>
      <c r="G10" s="40"/>
      <c r="H10" s="41"/>
      <c r="I10" s="59"/>
      <c r="J10" s="42"/>
      <c r="K10" s="46"/>
    </row>
    <row r="11" spans="1:11" ht="14.1" customHeight="1">
      <c r="A11" s="55"/>
      <c r="B11" s="21" t="s">
        <v>68</v>
      </c>
      <c r="C11" s="21"/>
      <c r="D11" s="63"/>
      <c r="E11" s="38"/>
      <c r="F11" s="39"/>
      <c r="G11" s="40"/>
      <c r="H11" s="41"/>
      <c r="I11" s="59"/>
      <c r="J11" s="42"/>
      <c r="K11" s="46"/>
    </row>
    <row r="12" spans="1:11" ht="14.1" customHeight="1">
      <c r="A12" s="55"/>
      <c r="B12" s="21" t="s">
        <v>69</v>
      </c>
      <c r="C12" s="21"/>
      <c r="D12" s="63"/>
      <c r="E12" s="38"/>
      <c r="F12" s="39"/>
      <c r="G12" s="40"/>
      <c r="H12" s="41"/>
      <c r="I12" s="59"/>
      <c r="J12" s="42"/>
      <c r="K12" s="46"/>
    </row>
    <row r="13" spans="1:11" ht="14.1" customHeight="1">
      <c r="A13" s="55"/>
      <c r="B13" s="21" t="s">
        <v>70</v>
      </c>
      <c r="C13" s="21"/>
      <c r="D13" s="63"/>
      <c r="E13" s="38"/>
      <c r="F13" s="39"/>
      <c r="G13" s="40"/>
      <c r="H13" s="41"/>
      <c r="I13" s="59"/>
      <c r="J13" s="42"/>
      <c r="K13" s="46"/>
    </row>
    <row r="14" spans="1:11" ht="14.1" customHeight="1">
      <c r="A14" s="55"/>
      <c r="B14" s="21" t="s">
        <v>71</v>
      </c>
      <c r="C14" s="21"/>
      <c r="D14" s="63"/>
      <c r="E14" s="38"/>
      <c r="F14" s="39"/>
      <c r="G14" s="40"/>
      <c r="H14" s="41"/>
      <c r="I14" s="59"/>
      <c r="J14" s="42"/>
      <c r="K14" s="46"/>
    </row>
    <row r="15" spans="1:11" ht="14.1" customHeight="1">
      <c r="A15" s="55"/>
      <c r="B15" s="21" t="s">
        <v>72</v>
      </c>
      <c r="C15" s="21"/>
      <c r="D15" s="63"/>
      <c r="E15" s="38"/>
      <c r="F15" s="39"/>
      <c r="G15" s="40"/>
      <c r="H15" s="41"/>
      <c r="I15" s="59"/>
      <c r="J15" s="42"/>
      <c r="K15" s="46"/>
    </row>
    <row r="16" spans="1:11" ht="14.1" customHeight="1">
      <c r="A16" s="55"/>
      <c r="B16" s="21" t="s">
        <v>73</v>
      </c>
      <c r="C16" s="21"/>
      <c r="D16" s="63"/>
      <c r="E16" s="38"/>
      <c r="F16" s="39"/>
      <c r="G16" s="40"/>
      <c r="H16" s="41"/>
      <c r="I16" s="59"/>
      <c r="J16" s="42"/>
      <c r="K16" s="46"/>
    </row>
    <row r="17" spans="1:11" ht="14.1" customHeight="1">
      <c r="A17" s="55"/>
      <c r="B17" s="21" t="s">
        <v>74</v>
      </c>
      <c r="C17" s="21"/>
      <c r="D17" s="63"/>
      <c r="E17" s="38"/>
      <c r="F17" s="39"/>
      <c r="G17" s="40"/>
      <c r="H17" s="41"/>
      <c r="I17" s="59"/>
      <c r="J17" s="42"/>
      <c r="K17" s="46"/>
    </row>
    <row r="18" spans="1:11" ht="14.1" customHeight="1">
      <c r="A18" s="55"/>
      <c r="B18" s="21" t="s">
        <v>75</v>
      </c>
      <c r="C18" s="21"/>
      <c r="D18" s="63"/>
      <c r="E18" s="38"/>
      <c r="F18" s="39"/>
      <c r="G18" s="40"/>
      <c r="H18" s="41"/>
      <c r="I18" s="59"/>
      <c r="J18" s="42"/>
      <c r="K18" s="46"/>
    </row>
    <row r="19" spans="1:11" ht="14.1" customHeight="1">
      <c r="A19" s="55"/>
      <c r="B19" s="21" t="s">
        <v>76</v>
      </c>
      <c r="C19" s="21"/>
      <c r="D19" s="63">
        <v>227</v>
      </c>
      <c r="E19" s="38" t="s">
        <v>9</v>
      </c>
      <c r="F19" s="39">
        <v>30509</v>
      </c>
      <c r="G19" s="40" t="s">
        <v>8</v>
      </c>
      <c r="H19" s="41">
        <v>77</v>
      </c>
      <c r="I19" s="59" t="s">
        <v>2</v>
      </c>
      <c r="J19" s="42">
        <f>IF(MID(I19,1,2)=("P."),(ROUND(D19*((F19)+(H19/100)),)),IF(MID(I19,1,2)=("%o"),(ROUND(D19*(((F19)+(H19/100))/1000),)),IF(MID(I19,1,2)=("Ea"),(ROUND(D19*((F19)+(H19/100)),)),ROUND(D19*(((F19)+(H19/100))/100),))))</f>
        <v>69257</v>
      </c>
      <c r="K19" s="46" t="s">
        <v>10</v>
      </c>
    </row>
    <row r="20" spans="1:11" ht="14.1" customHeight="1">
      <c r="A20" s="55"/>
      <c r="B20" s="21"/>
      <c r="C20" s="21"/>
      <c r="D20" s="63"/>
      <c r="E20" s="38"/>
      <c r="F20" s="39"/>
      <c r="G20" s="40"/>
      <c r="H20" s="41"/>
      <c r="I20" s="59"/>
      <c r="J20" s="42"/>
      <c r="K20" s="46"/>
    </row>
    <row r="21" spans="1:11" ht="14.1" customHeight="1">
      <c r="A21" s="55">
        <v>3</v>
      </c>
      <c r="B21" s="36" t="s">
        <v>77</v>
      </c>
      <c r="C21" s="36"/>
      <c r="D21" s="57"/>
      <c r="E21" s="58"/>
      <c r="F21" s="39"/>
      <c r="G21" s="59"/>
      <c r="H21" s="58"/>
      <c r="I21" s="59"/>
      <c r="J21" s="39"/>
      <c r="K21" s="58"/>
    </row>
    <row r="22" spans="1:11" ht="14.1" customHeight="1">
      <c r="A22" s="55"/>
      <c r="B22" s="36" t="s">
        <v>78</v>
      </c>
      <c r="C22" s="36"/>
      <c r="D22" s="57"/>
      <c r="E22" s="58"/>
      <c r="F22" s="39"/>
      <c r="G22" s="59"/>
      <c r="H22" s="58"/>
      <c r="I22" s="59"/>
      <c r="J22" s="39"/>
      <c r="K22" s="58"/>
    </row>
    <row r="23" spans="1:11" ht="14.1" customHeight="1">
      <c r="A23" s="55"/>
      <c r="B23" s="36" t="s">
        <v>79</v>
      </c>
      <c r="C23" s="36"/>
      <c r="D23" s="57"/>
      <c r="E23" s="58"/>
      <c r="F23" s="39"/>
      <c r="G23" s="59"/>
      <c r="H23" s="58"/>
      <c r="I23" s="59"/>
      <c r="J23" s="39"/>
      <c r="K23" s="58"/>
    </row>
    <row r="24" spans="1:11" ht="14.1" customHeight="1">
      <c r="A24" s="55"/>
      <c r="B24" s="36" t="s">
        <v>80</v>
      </c>
      <c r="C24" s="36"/>
      <c r="D24" s="63"/>
      <c r="E24" s="60"/>
      <c r="F24" s="39"/>
      <c r="G24" s="40"/>
      <c r="H24" s="41"/>
      <c r="I24" s="59"/>
      <c r="J24" s="42"/>
      <c r="K24" s="43"/>
    </row>
    <row r="25" spans="1:11" ht="14.1" customHeight="1">
      <c r="A25" s="55"/>
      <c r="B25" s="36" t="s">
        <v>81</v>
      </c>
      <c r="C25" s="36"/>
      <c r="D25" s="63"/>
      <c r="E25" s="60"/>
      <c r="F25" s="39"/>
      <c r="G25" s="40"/>
      <c r="H25" s="41"/>
      <c r="I25" s="59"/>
      <c r="J25" s="42"/>
      <c r="K25" s="43"/>
    </row>
    <row r="26" spans="1:11" ht="14.1" customHeight="1">
      <c r="A26" s="36"/>
      <c r="B26" s="36" t="s">
        <v>82</v>
      </c>
      <c r="C26" s="36"/>
      <c r="D26" s="64"/>
      <c r="E26" s="36"/>
      <c r="F26" s="36"/>
      <c r="G26" s="36"/>
      <c r="H26" s="41"/>
      <c r="I26" s="36"/>
      <c r="J26" s="36"/>
      <c r="K26" s="36"/>
    </row>
    <row r="27" spans="1:11" ht="14.1" customHeight="1">
      <c r="A27" s="36"/>
      <c r="B27" s="19" t="s">
        <v>83</v>
      </c>
      <c r="C27" s="14"/>
      <c r="D27" s="64"/>
      <c r="E27" s="36"/>
      <c r="F27" s="36"/>
      <c r="G27" s="36"/>
      <c r="H27" s="41"/>
      <c r="I27" s="36"/>
      <c r="J27" s="36"/>
      <c r="K27" s="36"/>
    </row>
    <row r="28" spans="1:11" ht="14.1" customHeight="1">
      <c r="A28" s="55"/>
      <c r="B28" s="19" t="s">
        <v>84</v>
      </c>
      <c r="C28" s="36"/>
      <c r="D28" s="64"/>
      <c r="E28" s="38"/>
      <c r="F28" s="39"/>
      <c r="G28" s="40"/>
      <c r="H28" s="41"/>
      <c r="I28" s="59"/>
      <c r="J28" s="42"/>
      <c r="K28" s="43"/>
    </row>
    <row r="29" spans="1:11" ht="14.1" customHeight="1">
      <c r="A29" s="55"/>
      <c r="B29" s="19" t="s">
        <v>85</v>
      </c>
      <c r="C29" s="36"/>
      <c r="D29" s="63"/>
      <c r="E29" s="60"/>
      <c r="F29" s="39"/>
      <c r="G29" s="40"/>
      <c r="H29" s="41"/>
      <c r="I29" s="59"/>
      <c r="J29" s="42"/>
      <c r="K29" s="43"/>
    </row>
    <row r="30" spans="1:11" ht="14.1" customHeight="1">
      <c r="A30" s="55"/>
      <c r="B30" s="19" t="s">
        <v>86</v>
      </c>
      <c r="C30" s="36"/>
      <c r="D30" s="63">
        <v>2024</v>
      </c>
      <c r="E30" s="60" t="s">
        <v>9</v>
      </c>
      <c r="F30" s="39">
        <v>106</v>
      </c>
      <c r="G30" s="40" t="s">
        <v>8</v>
      </c>
      <c r="H30" s="41">
        <v>73</v>
      </c>
      <c r="I30" s="59" t="s">
        <v>5</v>
      </c>
      <c r="J30" s="42">
        <f>IF(MID(I30,1,2)=("P."),(ROUND(D30*((F30)+(H30/100)),)),IF(MID(I30,1,2)=("%o"),(ROUND(D30*(((F30)+(H30/100))/1000),)),IF(MID(I30,1,2)=("Ea"),(ROUND(D30*((F30)+(H30/100)),)),ROUND(D30*(((F30)+(H30/100))/100),))))</f>
        <v>216022</v>
      </c>
      <c r="K30" s="43" t="s">
        <v>10</v>
      </c>
    </row>
    <row r="31" spans="1:11" ht="14.1" customHeight="1">
      <c r="A31" s="55"/>
      <c r="B31" s="19"/>
      <c r="C31" s="36"/>
      <c r="D31" s="63"/>
      <c r="E31" s="60"/>
      <c r="F31" s="39"/>
      <c r="G31" s="40"/>
      <c r="H31" s="41"/>
      <c r="I31" s="59"/>
      <c r="J31" s="42"/>
      <c r="K31" s="43"/>
    </row>
    <row r="32" spans="1:11" ht="14.1" customHeight="1">
      <c r="A32" s="55">
        <v>4</v>
      </c>
      <c r="B32" s="61" t="s">
        <v>61</v>
      </c>
      <c r="C32" s="62"/>
      <c r="D32" s="63"/>
      <c r="E32" s="60"/>
      <c r="F32" s="39"/>
      <c r="G32" s="40"/>
      <c r="H32" s="41"/>
      <c r="I32" s="59"/>
      <c r="J32" s="42"/>
      <c r="K32" s="43"/>
    </row>
    <row r="33" spans="1:11" ht="14.1" customHeight="1">
      <c r="A33" s="55"/>
      <c r="B33" s="62" t="s">
        <v>62</v>
      </c>
      <c r="C33" s="62"/>
      <c r="D33" s="63">
        <v>1997.56</v>
      </c>
      <c r="E33" s="60" t="s">
        <v>9</v>
      </c>
      <c r="F33" s="39">
        <v>226</v>
      </c>
      <c r="G33" s="40" t="s">
        <v>8</v>
      </c>
      <c r="H33" s="41">
        <v>88</v>
      </c>
      <c r="I33" s="59" t="s">
        <v>63</v>
      </c>
      <c r="J33" s="42">
        <f>IF(MID(I33,1,2)=("P."),(ROUND(D33*((F33)+(H33/100)),)),IF(MID(I33,1,2)=("%o"),(ROUND(D33*(((F33)+(H33/100))/1000),)),IF(MID(I33,1,2)=("Ea"),(ROUND(D33*((F33)+(H33/100)),)),ROUND(D33*(((F33)+(H33/100))/100),))))</f>
        <v>4532</v>
      </c>
      <c r="K33" s="43" t="s">
        <v>10</v>
      </c>
    </row>
    <row r="34" spans="1:11" ht="14.1" customHeight="1">
      <c r="A34" s="55"/>
      <c r="B34" s="62"/>
      <c r="C34" s="62"/>
      <c r="D34" s="63"/>
      <c r="E34" s="60"/>
      <c r="F34" s="39"/>
      <c r="G34" s="40"/>
      <c r="H34" s="41"/>
      <c r="I34" s="59"/>
      <c r="J34" s="42"/>
      <c r="K34" s="43"/>
    </row>
    <row r="35" spans="1:11" ht="14.1" customHeight="1">
      <c r="A35" s="14">
        <v>5</v>
      </c>
      <c r="B35" s="1" t="s">
        <v>37</v>
      </c>
      <c r="D35" s="14"/>
      <c r="E35" s="14"/>
      <c r="F35" s="14"/>
      <c r="G35" s="14"/>
      <c r="H35" s="12"/>
      <c r="I35" s="14"/>
      <c r="J35" s="14"/>
      <c r="K35" s="14"/>
    </row>
    <row r="36" spans="1:11" ht="14.1" customHeight="1">
      <c r="A36" s="14"/>
      <c r="B36" s="1" t="s">
        <v>38</v>
      </c>
      <c r="D36" s="14"/>
      <c r="E36" s="14"/>
      <c r="F36" s="14"/>
      <c r="G36" s="14"/>
      <c r="H36" s="12"/>
      <c r="I36" s="14"/>
      <c r="J36" s="14"/>
      <c r="K36" s="14"/>
    </row>
    <row r="37" spans="1:11" ht="14.1" customHeight="1">
      <c r="A37" s="14"/>
      <c r="B37" s="1" t="s">
        <v>39</v>
      </c>
      <c r="D37" s="14"/>
      <c r="E37" s="14"/>
      <c r="F37" s="14"/>
      <c r="G37" s="14"/>
      <c r="H37" s="12"/>
      <c r="I37" s="14"/>
      <c r="J37" s="14"/>
      <c r="K37" s="14"/>
    </row>
    <row r="38" spans="1:11" ht="14.1" customHeight="1">
      <c r="A38" s="14"/>
      <c r="B38" s="1" t="s">
        <v>40</v>
      </c>
      <c r="D38" s="63">
        <v>1286.56</v>
      </c>
      <c r="E38" s="60" t="s">
        <v>9</v>
      </c>
      <c r="F38" s="39">
        <v>2717</v>
      </c>
      <c r="G38" s="40" t="s">
        <v>8</v>
      </c>
      <c r="H38" s="41">
        <v>0</v>
      </c>
      <c r="I38" s="59" t="s">
        <v>63</v>
      </c>
      <c r="J38" s="42">
        <f>IF(MID(I38,1,2)=("P."),(ROUND(D38*((F38)+(H38/100)),)),IF(MID(I38,1,2)=("%o"),(ROUND(D38*(((F38)+(H38/100))/1000),)),IF(MID(I38,1,2)=("Ea"),(ROUND(D38*((F38)+(H38/100)),)),ROUND(D38*(((F38)+(H38/100))/100),))))</f>
        <v>34956</v>
      </c>
      <c r="K38" s="43" t="s">
        <v>10</v>
      </c>
    </row>
    <row r="39" spans="1:11" ht="14.1" customHeight="1">
      <c r="A39" s="14"/>
      <c r="D39" s="63"/>
      <c r="E39" s="60"/>
      <c r="F39" s="39"/>
      <c r="G39" s="40"/>
      <c r="H39" s="41"/>
      <c r="I39" s="59"/>
      <c r="J39" s="42"/>
      <c r="K39" s="43"/>
    </row>
    <row r="40" spans="1:11" ht="14.1" customHeight="1">
      <c r="A40" s="14">
        <v>6</v>
      </c>
      <c r="B40" s="1" t="s">
        <v>36</v>
      </c>
      <c r="D40" s="63">
        <v>834</v>
      </c>
      <c r="E40" s="60" t="s">
        <v>9</v>
      </c>
      <c r="F40" s="39">
        <v>1043</v>
      </c>
      <c r="G40" s="40" t="s">
        <v>8</v>
      </c>
      <c r="H40" s="41">
        <v>90</v>
      </c>
      <c r="I40" s="59" t="s">
        <v>63</v>
      </c>
      <c r="J40" s="42">
        <f>IF(MID(I40,1,2)=("P."),(ROUND(D40*((F40)+(H40/100)),)),IF(MID(I40,1,2)=("%o"),(ROUND(D40*(((F40)+(H40/100))/1000),)),IF(MID(I40,1,2)=("Ea"),(ROUND(D40*((F40)+(H40/100)),)),ROUND(D40*(((F40)+(H40/100))/100),))))</f>
        <v>8706</v>
      </c>
      <c r="K40" s="43" t="s">
        <v>10</v>
      </c>
    </row>
    <row r="41" spans="1:11" ht="14.1" customHeight="1">
      <c r="A41" s="14"/>
      <c r="D41" s="14"/>
      <c r="E41" s="14"/>
      <c r="F41" s="14"/>
      <c r="G41" s="14"/>
      <c r="H41" s="12"/>
      <c r="I41" s="14"/>
      <c r="J41" s="14"/>
      <c r="K41" s="14"/>
    </row>
    <row r="42" spans="1:11" ht="14.1" customHeight="1">
      <c r="A42" s="55">
        <v>7</v>
      </c>
      <c r="B42" s="36" t="s">
        <v>64</v>
      </c>
      <c r="C42" s="36"/>
      <c r="D42" s="63"/>
      <c r="E42" s="60"/>
      <c r="F42" s="39"/>
      <c r="G42" s="40"/>
      <c r="H42" s="41"/>
      <c r="I42" s="59"/>
      <c r="J42" s="42"/>
      <c r="K42" s="43"/>
    </row>
    <row r="43" spans="1:11" ht="14.1" customHeight="1">
      <c r="A43" s="55"/>
      <c r="B43" s="36" t="s">
        <v>65</v>
      </c>
      <c r="C43" s="36"/>
      <c r="D43" s="63"/>
      <c r="E43" s="60"/>
      <c r="F43" s="39"/>
      <c r="G43" s="40"/>
      <c r="H43" s="41"/>
      <c r="I43" s="59"/>
      <c r="J43" s="42"/>
      <c r="K43" s="43"/>
    </row>
    <row r="44" spans="1:11" ht="14.1" customHeight="1">
      <c r="A44" s="55"/>
      <c r="B44" s="36" t="s">
        <v>66</v>
      </c>
      <c r="C44" s="36"/>
      <c r="D44" s="63">
        <v>231</v>
      </c>
      <c r="E44" s="60" t="s">
        <v>9</v>
      </c>
      <c r="F44" s="39">
        <v>1160</v>
      </c>
      <c r="G44" s="40" t="s">
        <v>8</v>
      </c>
      <c r="H44" s="41">
        <v>6</v>
      </c>
      <c r="I44" s="59" t="s">
        <v>63</v>
      </c>
      <c r="J44" s="42">
        <f>IF(MID(I44,1,2)=("P."),(ROUND(D44*((F44)+(H44/100)),)),IF(MID(I44,1,2)=("%o"),(ROUND(D44*(((F44)+(H44/100))/1000),)),IF(MID(I44,1,2)=("Ea"),(ROUND(D44*((F44)+(H44/100)),)),ROUND(D44*(((F44)+(H44/100))/100),))))</f>
        <v>2680</v>
      </c>
      <c r="K44" s="43" t="s">
        <v>10</v>
      </c>
    </row>
    <row r="45" spans="1:11" ht="14.1" customHeight="1">
      <c r="A45" s="55"/>
      <c r="B45" s="36"/>
      <c r="C45" s="36"/>
      <c r="D45" s="63"/>
      <c r="E45" s="60"/>
      <c r="F45" s="39"/>
      <c r="G45" s="40"/>
      <c r="H45" s="41"/>
      <c r="I45" s="59"/>
      <c r="J45" s="42"/>
      <c r="K45" s="43"/>
    </row>
    <row r="46" spans="1:11" ht="14.1" customHeight="1">
      <c r="A46" s="55">
        <v>8</v>
      </c>
      <c r="B46" s="36" t="s">
        <v>140</v>
      </c>
      <c r="C46" s="68"/>
      <c r="D46" s="63"/>
      <c r="E46" s="60"/>
      <c r="F46" s="39"/>
      <c r="G46" s="40"/>
      <c r="H46" s="41"/>
      <c r="I46" s="59"/>
      <c r="J46" s="42"/>
      <c r="K46" s="43"/>
    </row>
    <row r="47" spans="1:11" ht="14.1" customHeight="1">
      <c r="A47" s="55"/>
      <c r="B47" s="36" t="s">
        <v>141</v>
      </c>
      <c r="C47" s="68"/>
      <c r="D47" s="63"/>
      <c r="E47" s="60"/>
      <c r="F47" s="39"/>
      <c r="G47" s="40"/>
      <c r="H47" s="41"/>
      <c r="I47" s="59"/>
      <c r="J47" s="42"/>
      <c r="K47" s="43"/>
    </row>
    <row r="48" spans="1:11" ht="14.1" customHeight="1">
      <c r="A48" s="55"/>
      <c r="B48" s="36" t="s">
        <v>142</v>
      </c>
      <c r="C48" s="68"/>
      <c r="D48" s="63"/>
      <c r="E48" s="60"/>
      <c r="F48" s="39"/>
      <c r="G48" s="40"/>
      <c r="H48" s="41"/>
      <c r="I48" s="59"/>
      <c r="J48" s="42"/>
      <c r="K48" s="43"/>
    </row>
    <row r="49" spans="1:11" ht="14.1" customHeight="1">
      <c r="A49" s="55"/>
      <c r="B49" s="36" t="s">
        <v>143</v>
      </c>
      <c r="C49" s="68"/>
      <c r="D49" s="63"/>
      <c r="E49" s="60"/>
      <c r="F49" s="39"/>
      <c r="G49" s="40"/>
      <c r="H49" s="41"/>
      <c r="I49" s="59"/>
      <c r="J49" s="42"/>
      <c r="K49" s="43"/>
    </row>
    <row r="50" spans="1:11" ht="14.1" customHeight="1">
      <c r="A50" s="55"/>
      <c r="B50" s="36" t="s">
        <v>144</v>
      </c>
      <c r="C50" s="68"/>
      <c r="D50" s="63"/>
      <c r="E50" s="60"/>
      <c r="F50" s="39"/>
      <c r="G50" s="40"/>
      <c r="H50" s="41"/>
      <c r="I50" s="59"/>
      <c r="J50" s="42"/>
      <c r="K50" s="43"/>
    </row>
    <row r="51" spans="1:11" ht="14.1" customHeight="1">
      <c r="A51" s="55"/>
      <c r="B51" s="36" t="s">
        <v>145</v>
      </c>
      <c r="C51" s="68"/>
      <c r="D51" s="36"/>
      <c r="E51" s="36"/>
      <c r="F51" s="36"/>
      <c r="G51" s="36"/>
      <c r="H51" s="36"/>
      <c r="I51" s="36"/>
      <c r="J51" s="36"/>
      <c r="K51" s="36"/>
    </row>
    <row r="52" spans="1:11" ht="14.1" customHeight="1">
      <c r="A52" s="55"/>
      <c r="B52" s="36" t="s">
        <v>146</v>
      </c>
      <c r="C52" s="68"/>
      <c r="D52" s="63"/>
      <c r="E52" s="60"/>
      <c r="F52" s="39"/>
      <c r="G52" s="40"/>
      <c r="H52" s="41"/>
      <c r="I52" s="59"/>
      <c r="J52" s="42"/>
      <c r="K52" s="43"/>
    </row>
    <row r="53" spans="1:11" ht="14.1" customHeight="1">
      <c r="A53" s="55"/>
      <c r="B53" s="36" t="s">
        <v>147</v>
      </c>
      <c r="C53" s="68"/>
      <c r="D53" s="63">
        <v>52.08</v>
      </c>
      <c r="E53" s="60" t="s">
        <v>9</v>
      </c>
      <c r="F53" s="39">
        <v>856</v>
      </c>
      <c r="G53" s="40" t="s">
        <v>8</v>
      </c>
      <c r="H53" s="41">
        <v>53</v>
      </c>
      <c r="I53" s="59" t="s">
        <v>5</v>
      </c>
      <c r="J53" s="42">
        <f>IF(MID(I53,1,2)=("P."),(ROUND(D53*((F53)+(H53/100)),)),IF(MID(I53,1,2)=("%o"),(ROUND(D53*(((F53)+(H53/100))/1000),)),IF(MID(I53,1,2)=("Ea"),(ROUND(D53*((F53)+(H53/100)),)),ROUND(D53*(((F53)+(H53/100))/100),))))</f>
        <v>44608</v>
      </c>
      <c r="K53" s="43" t="s">
        <v>10</v>
      </c>
    </row>
    <row r="54" spans="1:11" ht="14.1" customHeight="1">
      <c r="A54" s="14"/>
      <c r="B54" s="19"/>
      <c r="C54" s="11"/>
      <c r="D54" s="11"/>
      <c r="E54" s="11"/>
      <c r="F54" s="11"/>
      <c r="G54" s="11"/>
      <c r="H54" s="34"/>
      <c r="I54" s="6" t="s">
        <v>23</v>
      </c>
      <c r="J54" s="31">
        <f>SUM(J8:J53)</f>
        <v>382546</v>
      </c>
      <c r="K54" s="24" t="s">
        <v>10</v>
      </c>
    </row>
    <row r="55" spans="1:11" ht="14.1" customHeight="1">
      <c r="A55" s="14"/>
      <c r="B55" s="19"/>
      <c r="C55" s="11"/>
      <c r="D55" s="11"/>
      <c r="E55" s="38"/>
      <c r="F55" s="39"/>
      <c r="G55" s="40"/>
      <c r="H55" s="41"/>
      <c r="I55" s="39" t="s">
        <v>177</v>
      </c>
      <c r="J55" s="42"/>
      <c r="K55" s="43" t="s">
        <v>10</v>
      </c>
    </row>
    <row r="56" spans="1:11" ht="14.1" customHeight="1">
      <c r="A56" s="14"/>
      <c r="B56" s="19"/>
      <c r="C56" s="11"/>
      <c r="D56" s="11"/>
      <c r="E56" s="38"/>
      <c r="F56" s="39"/>
      <c r="G56" s="40"/>
      <c r="H56" s="41"/>
      <c r="I56" s="44" t="s">
        <v>19</v>
      </c>
      <c r="J56" s="70"/>
      <c r="K56" s="71" t="s">
        <v>10</v>
      </c>
    </row>
    <row r="57" spans="1:11" ht="14.1" customHeight="1">
      <c r="A57" s="14"/>
      <c r="B57" s="51" t="s">
        <v>50</v>
      </c>
      <c r="C57" s="14"/>
      <c r="D57" s="14"/>
      <c r="E57" s="14"/>
      <c r="F57" s="14"/>
      <c r="G57" s="14"/>
      <c r="H57" s="12"/>
      <c r="I57" s="14"/>
      <c r="J57" s="14"/>
      <c r="K57" s="14"/>
    </row>
    <row r="58" spans="1:11" ht="14.1" customHeight="1">
      <c r="A58" s="14"/>
      <c r="B58" s="51" t="s">
        <v>22</v>
      </c>
      <c r="C58" s="14"/>
      <c r="D58" s="14"/>
      <c r="E58" s="14"/>
      <c r="F58" s="14"/>
      <c r="G58" s="14"/>
      <c r="H58" s="12"/>
      <c r="I58" s="14"/>
      <c r="J58" s="14"/>
      <c r="K58" s="14"/>
    </row>
    <row r="59" spans="1:11" ht="14.25" customHeight="1">
      <c r="A59" s="14">
        <v>1</v>
      </c>
      <c r="B59" s="54" t="s">
        <v>41</v>
      </c>
      <c r="C59" s="36"/>
      <c r="D59" s="37"/>
      <c r="E59" s="2"/>
      <c r="F59" s="28"/>
      <c r="G59" s="29"/>
      <c r="H59" s="34"/>
      <c r="I59" s="30"/>
      <c r="J59" s="25"/>
      <c r="K59" s="7"/>
    </row>
    <row r="60" spans="1:11" ht="14.25" customHeight="1">
      <c r="A60" s="14"/>
      <c r="B60" s="54" t="s">
        <v>87</v>
      </c>
      <c r="C60" s="36"/>
      <c r="D60" s="37"/>
      <c r="E60" s="2"/>
      <c r="F60" s="28"/>
      <c r="G60" s="29"/>
      <c r="H60" s="34"/>
      <c r="I60" s="30"/>
      <c r="J60" s="25"/>
      <c r="K60" s="7"/>
    </row>
    <row r="61" spans="1:11" ht="14.25" customHeight="1">
      <c r="A61" s="14"/>
      <c r="B61" s="54" t="s">
        <v>42</v>
      </c>
      <c r="C61" s="36"/>
      <c r="D61" s="37"/>
      <c r="E61" s="2"/>
      <c r="F61" s="28"/>
      <c r="G61" s="29"/>
      <c r="H61" s="34"/>
      <c r="I61" s="30"/>
      <c r="J61" s="25"/>
      <c r="K61" s="7"/>
    </row>
    <row r="62" spans="1:11" ht="14.25" customHeight="1">
      <c r="A62" s="14"/>
      <c r="B62" s="54" t="s">
        <v>43</v>
      </c>
      <c r="C62" s="36"/>
      <c r="D62" s="37"/>
      <c r="E62" s="2"/>
      <c r="F62" s="28"/>
      <c r="G62" s="29"/>
      <c r="H62" s="34"/>
      <c r="I62" s="30"/>
      <c r="J62" s="25"/>
      <c r="K62" s="7"/>
    </row>
    <row r="63" spans="1:11" ht="14.25" customHeight="1">
      <c r="A63" s="14"/>
      <c r="B63" s="54" t="s">
        <v>44</v>
      </c>
      <c r="C63" s="36"/>
      <c r="D63" s="37"/>
      <c r="E63" s="2"/>
      <c r="F63" s="28"/>
      <c r="G63" s="29"/>
      <c r="H63" s="34"/>
      <c r="I63" s="30"/>
      <c r="J63" s="25"/>
      <c r="K63" s="7"/>
    </row>
    <row r="64" spans="1:11" ht="14.25" customHeight="1">
      <c r="A64" s="14"/>
      <c r="B64" s="54" t="s">
        <v>45</v>
      </c>
      <c r="C64" s="36"/>
      <c r="D64" s="37"/>
      <c r="E64" s="2"/>
      <c r="F64" s="28"/>
      <c r="G64" s="29"/>
      <c r="H64" s="34"/>
      <c r="I64" s="30"/>
      <c r="J64" s="25"/>
      <c r="K64" s="7"/>
    </row>
    <row r="65" spans="1:11" ht="14.25" customHeight="1">
      <c r="A65" s="14"/>
      <c r="B65" s="54" t="s">
        <v>46</v>
      </c>
      <c r="C65" s="36"/>
      <c r="D65" s="37"/>
      <c r="E65" s="2"/>
      <c r="F65" s="28"/>
      <c r="G65" s="29"/>
      <c r="H65" s="34"/>
      <c r="I65" s="30"/>
      <c r="J65" s="25"/>
      <c r="K65" s="7"/>
    </row>
    <row r="66" spans="1:11" ht="14.25" customHeight="1">
      <c r="A66" s="14"/>
      <c r="B66" s="54" t="s">
        <v>47</v>
      </c>
      <c r="C66" s="36"/>
      <c r="D66" s="37"/>
      <c r="E66" s="2"/>
      <c r="F66" s="28"/>
      <c r="G66" s="29"/>
      <c r="H66" s="34"/>
      <c r="I66" s="30"/>
      <c r="J66" s="25"/>
      <c r="K66" s="7"/>
    </row>
    <row r="67" spans="1:11" ht="14.25" customHeight="1">
      <c r="A67" s="14"/>
      <c r="B67" s="54" t="s">
        <v>48</v>
      </c>
      <c r="C67" s="36"/>
      <c r="D67" s="37"/>
      <c r="E67" s="2"/>
      <c r="F67" s="28"/>
      <c r="G67" s="29"/>
      <c r="H67" s="34"/>
      <c r="I67" s="30"/>
      <c r="J67" s="25"/>
      <c r="K67" s="7"/>
    </row>
    <row r="68" spans="1:11" ht="14.1" customHeight="1">
      <c r="A68" s="14"/>
      <c r="B68" s="36" t="s">
        <v>33</v>
      </c>
      <c r="C68" s="36"/>
      <c r="D68" s="26">
        <v>906.2</v>
      </c>
      <c r="E68" s="27" t="s">
        <v>9</v>
      </c>
      <c r="F68" s="28"/>
      <c r="G68" s="29"/>
      <c r="H68" s="34"/>
      <c r="I68" s="30" t="s">
        <v>5</v>
      </c>
      <c r="J68" s="25">
        <f>IF(MID(I68,1,2)=("P."),(ROUND(D68*((F68)+(H68/100)),)),IF(MID(I68,1,2)=("%o"),(ROUND(D68*(((F68)+(H68/100))/1000),)),IF(MID(I68,1,2)=("Ea"),(ROUND(D68*((F68)+(H68/100)),)),ROUND(D68*(((F68)+(H68/100))/100),))))</f>
        <v>0</v>
      </c>
      <c r="K68" s="7" t="s">
        <v>10</v>
      </c>
    </row>
    <row r="69" spans="1:11" ht="14.1" customHeight="1">
      <c r="A69" s="14"/>
      <c r="B69" s="36"/>
      <c r="C69" s="36"/>
      <c r="D69" s="26"/>
      <c r="E69" s="27"/>
      <c r="F69" s="28"/>
      <c r="G69" s="29"/>
      <c r="H69" s="34"/>
      <c r="I69" s="30"/>
      <c r="J69" s="25"/>
      <c r="K69" s="7"/>
    </row>
    <row r="70" spans="1:11" ht="14.1" customHeight="1">
      <c r="A70" s="14">
        <v>2</v>
      </c>
      <c r="B70" s="69" t="s">
        <v>150</v>
      </c>
      <c r="C70" s="36"/>
      <c r="D70" s="26"/>
      <c r="E70" s="27"/>
      <c r="F70" s="28"/>
      <c r="G70" s="29"/>
      <c r="H70" s="34"/>
      <c r="I70" s="30"/>
      <c r="J70" s="25"/>
      <c r="K70" s="7"/>
    </row>
    <row r="71" spans="1:11" ht="14.1" customHeight="1">
      <c r="A71" s="14"/>
      <c r="B71" s="36" t="s">
        <v>148</v>
      </c>
      <c r="C71" s="36"/>
      <c r="D71" s="26"/>
      <c r="E71" s="27"/>
      <c r="F71" s="28"/>
      <c r="G71" s="29"/>
      <c r="H71" s="34"/>
      <c r="I71" s="30"/>
      <c r="J71" s="25"/>
      <c r="K71" s="7"/>
    </row>
    <row r="72" spans="1:11" ht="14.1" customHeight="1">
      <c r="A72" s="14"/>
      <c r="B72" s="36" t="s">
        <v>149</v>
      </c>
      <c r="C72" s="36"/>
      <c r="D72" s="26"/>
      <c r="E72" s="27"/>
      <c r="F72" s="28"/>
      <c r="G72" s="29"/>
      <c r="H72" s="34"/>
      <c r="I72" s="30"/>
      <c r="J72" s="25"/>
      <c r="K72" s="7"/>
    </row>
    <row r="73" spans="1:11" ht="14.1" customHeight="1">
      <c r="A73" s="14"/>
      <c r="B73" s="36" t="s">
        <v>151</v>
      </c>
      <c r="C73" s="36"/>
      <c r="D73" s="26">
        <v>798</v>
      </c>
      <c r="E73" s="27" t="s">
        <v>9</v>
      </c>
      <c r="F73" s="28"/>
      <c r="G73" s="29"/>
      <c r="H73" s="34"/>
      <c r="I73" s="30" t="s">
        <v>5</v>
      </c>
      <c r="J73" s="25"/>
      <c r="K73" s="7" t="s">
        <v>10</v>
      </c>
    </row>
    <row r="74" spans="1:11" ht="14.1" customHeight="1" thickBot="1">
      <c r="A74" s="14"/>
      <c r="B74" s="19"/>
      <c r="C74" s="11"/>
      <c r="D74" s="26"/>
      <c r="E74" s="2"/>
      <c r="F74" s="11"/>
      <c r="G74" s="11"/>
      <c r="H74" s="34"/>
      <c r="I74" s="6" t="s">
        <v>24</v>
      </c>
      <c r="J74" s="47"/>
      <c r="K74" s="48" t="s">
        <v>10</v>
      </c>
    </row>
    <row r="75" spans="1:11" ht="14.1" customHeight="1">
      <c r="A75" s="14"/>
      <c r="B75" s="19"/>
      <c r="C75" s="11"/>
      <c r="D75" s="11"/>
      <c r="E75" s="38"/>
      <c r="F75" s="39"/>
      <c r="G75" s="40"/>
      <c r="H75" s="41"/>
      <c r="I75" s="44"/>
      <c r="J75" s="45"/>
      <c r="K75" s="46"/>
    </row>
    <row r="76" spans="1:11" ht="14.1" customHeight="1">
      <c r="A76" s="14"/>
      <c r="B76" s="19"/>
      <c r="C76" s="11"/>
      <c r="D76" s="11"/>
      <c r="E76" s="38"/>
      <c r="F76" s="39"/>
      <c r="G76" s="40"/>
      <c r="H76" s="41"/>
      <c r="I76" s="44"/>
      <c r="J76" s="45"/>
      <c r="K76" s="46"/>
    </row>
    <row r="77" spans="1:11" ht="14.1" customHeight="1">
      <c r="A77" s="14"/>
      <c r="B77" s="19"/>
      <c r="C77" s="11"/>
      <c r="D77" s="11"/>
      <c r="E77" s="38"/>
      <c r="F77" s="39"/>
      <c r="G77" s="40"/>
      <c r="H77" s="41"/>
      <c r="I77" s="44"/>
      <c r="J77" s="45"/>
      <c r="K77" s="46"/>
    </row>
    <row r="78" spans="1:11" ht="14.1" customHeight="1">
      <c r="A78" s="14"/>
      <c r="B78" s="51" t="s">
        <v>166</v>
      </c>
      <c r="C78" s="53"/>
      <c r="D78" s="11"/>
      <c r="E78" s="38"/>
      <c r="F78" s="39"/>
      <c r="G78" s="40"/>
      <c r="H78" s="41"/>
      <c r="I78" s="44"/>
      <c r="J78" s="45"/>
      <c r="K78" s="46"/>
    </row>
    <row r="79" spans="1:11" ht="14.1" customHeight="1">
      <c r="A79" s="14"/>
      <c r="B79" s="51" t="s">
        <v>21</v>
      </c>
      <c r="C79" s="53"/>
      <c r="D79" s="11"/>
      <c r="E79" s="38"/>
      <c r="F79" s="39"/>
      <c r="G79" s="40"/>
      <c r="H79" s="41"/>
      <c r="I79" s="44"/>
      <c r="J79" s="45"/>
      <c r="K79" s="46"/>
    </row>
    <row r="80" spans="1:11" ht="14.1" customHeight="1">
      <c r="A80" s="14">
        <v>1</v>
      </c>
      <c r="B80" s="1" t="s">
        <v>152</v>
      </c>
      <c r="C80" s="11"/>
      <c r="D80" s="36"/>
      <c r="E80" s="36"/>
      <c r="F80" s="36"/>
      <c r="G80" s="36"/>
      <c r="H80" s="36"/>
      <c r="I80" s="36"/>
      <c r="J80" s="36"/>
      <c r="K80" s="36"/>
    </row>
    <row r="81" spans="1:11" ht="14.1" customHeight="1">
      <c r="A81" s="14"/>
      <c r="B81" s="1" t="s">
        <v>153</v>
      </c>
      <c r="C81" s="11"/>
      <c r="D81" s="32"/>
      <c r="E81" s="2"/>
      <c r="F81" s="28"/>
      <c r="G81" s="29"/>
      <c r="H81" s="34"/>
      <c r="I81" s="30"/>
      <c r="J81" s="65"/>
      <c r="K81" s="56"/>
    </row>
    <row r="82" spans="1:11" ht="14.1" customHeight="1">
      <c r="A82" s="14"/>
      <c r="B82" s="1" t="s">
        <v>154</v>
      </c>
      <c r="C82" s="11"/>
      <c r="D82" s="14"/>
      <c r="E82" s="14"/>
      <c r="F82" s="14"/>
      <c r="G82" s="14"/>
      <c r="H82" s="12"/>
      <c r="I82" s="14"/>
      <c r="J82" s="14"/>
      <c r="K82" s="14"/>
    </row>
    <row r="83" spans="1:11" ht="14.1" customHeight="1">
      <c r="A83" s="14"/>
      <c r="B83" s="1" t="s">
        <v>155</v>
      </c>
      <c r="C83" s="11"/>
      <c r="D83" s="14"/>
      <c r="E83" s="14"/>
      <c r="F83" s="14"/>
      <c r="G83" s="14"/>
      <c r="H83" s="12"/>
      <c r="I83" s="14"/>
      <c r="J83" s="14"/>
      <c r="K83" s="14"/>
    </row>
    <row r="84" spans="1:11" ht="14.1" customHeight="1">
      <c r="A84" s="14"/>
      <c r="B84" s="1" t="s">
        <v>156</v>
      </c>
      <c r="C84" s="11"/>
      <c r="D84" s="14"/>
      <c r="E84" s="14"/>
      <c r="F84" s="14"/>
      <c r="G84" s="14"/>
      <c r="H84" s="12"/>
      <c r="I84" s="14"/>
      <c r="J84" s="14"/>
      <c r="K84" s="14"/>
    </row>
    <row r="85" spans="1:11" ht="14.1" customHeight="1">
      <c r="A85" s="14"/>
      <c r="B85" s="1" t="s">
        <v>157</v>
      </c>
      <c r="C85" s="11"/>
      <c r="D85" s="14"/>
      <c r="E85" s="14"/>
      <c r="F85" s="14"/>
      <c r="G85" s="14"/>
      <c r="H85" s="12"/>
      <c r="I85" s="14"/>
      <c r="J85" s="14"/>
      <c r="K85" s="14"/>
    </row>
    <row r="86" spans="1:11" ht="14.1" customHeight="1">
      <c r="A86" s="14"/>
      <c r="B86" s="1" t="s">
        <v>158</v>
      </c>
      <c r="C86" s="11"/>
      <c r="D86" s="14"/>
      <c r="E86" s="14"/>
      <c r="F86" s="14"/>
      <c r="G86" s="14"/>
      <c r="H86" s="12"/>
      <c r="I86" s="14"/>
      <c r="J86" s="14"/>
      <c r="K86" s="14"/>
    </row>
    <row r="87" spans="1:11" ht="14.1" customHeight="1">
      <c r="A87" s="14"/>
      <c r="B87" s="1" t="s">
        <v>159</v>
      </c>
      <c r="C87" s="11"/>
      <c r="D87" s="14"/>
      <c r="E87" s="14"/>
      <c r="F87" s="14"/>
      <c r="G87" s="14"/>
      <c r="H87" s="12"/>
      <c r="I87" s="14"/>
      <c r="J87" s="14"/>
      <c r="K87" s="14"/>
    </row>
    <row r="88" spans="1:11" ht="14.1" customHeight="1">
      <c r="A88" s="14"/>
      <c r="B88" s="1" t="s">
        <v>160</v>
      </c>
      <c r="C88" s="11"/>
      <c r="D88" s="14"/>
      <c r="E88" s="14"/>
      <c r="F88" s="14"/>
      <c r="G88" s="14"/>
      <c r="H88" s="12"/>
      <c r="I88" s="14"/>
      <c r="J88" s="14"/>
      <c r="K88" s="14"/>
    </row>
    <row r="89" spans="1:11" ht="14.1" customHeight="1">
      <c r="A89" s="14"/>
      <c r="B89" s="1" t="s">
        <v>161</v>
      </c>
      <c r="C89" s="11"/>
      <c r="D89" s="14"/>
      <c r="E89" s="14"/>
      <c r="F89" s="14"/>
      <c r="G89" s="14"/>
      <c r="H89" s="12"/>
      <c r="I89" s="14"/>
      <c r="J89" s="14"/>
      <c r="K89" s="14"/>
    </row>
    <row r="90" spans="1:11" ht="14.1" customHeight="1">
      <c r="A90" s="14"/>
      <c r="B90" s="1" t="s">
        <v>162</v>
      </c>
      <c r="C90" s="11"/>
      <c r="D90" s="14"/>
      <c r="E90" s="14"/>
      <c r="F90" s="14"/>
      <c r="G90" s="14"/>
      <c r="H90" s="12"/>
      <c r="I90" s="14"/>
      <c r="J90" s="14"/>
      <c r="K90" s="14"/>
    </row>
    <row r="91" spans="1:11" ht="14.1" customHeight="1">
      <c r="A91" s="14"/>
      <c r="B91" s="19" t="s">
        <v>163</v>
      </c>
      <c r="C91" s="11"/>
      <c r="D91" s="32">
        <v>1</v>
      </c>
      <c r="E91" s="2" t="s">
        <v>16</v>
      </c>
      <c r="F91" s="28">
        <v>11477</v>
      </c>
      <c r="G91" s="29" t="s">
        <v>8</v>
      </c>
      <c r="H91" s="34">
        <v>40</v>
      </c>
      <c r="I91" s="30" t="s">
        <v>4</v>
      </c>
      <c r="J91" s="65">
        <f>IF(MID(I91,1,2)=("P."),(ROUND(D91*((F91)+(H91/100)),)),IF(MID(I91,1,2)=("%o"),(ROUND(D91*(((F91)+(H91/100))/1000),)),IF(MID(I91,1,2)=("Ea"),(ROUND(D91*((F91)+(H91/100)),)),ROUND(D91*(((F91)+(H91/100))/100),))))</f>
        <v>11477</v>
      </c>
      <c r="K91" s="56" t="s">
        <v>10</v>
      </c>
    </row>
    <row r="92" spans="1:11" ht="14.1" customHeight="1">
      <c r="A92" s="14"/>
      <c r="B92" s="19"/>
      <c r="C92" s="11"/>
      <c r="D92" s="32"/>
      <c r="E92" s="2"/>
      <c r="F92" s="28"/>
      <c r="G92" s="29"/>
      <c r="H92" s="34"/>
      <c r="I92" s="30"/>
      <c r="J92" s="65"/>
      <c r="K92" s="56"/>
    </row>
    <row r="93" spans="1:11" ht="14.1" customHeight="1">
      <c r="A93" s="55">
        <v>2</v>
      </c>
      <c r="B93" s="36" t="s">
        <v>88</v>
      </c>
      <c r="C93" s="36"/>
      <c r="D93" s="36"/>
      <c r="E93" s="36"/>
      <c r="F93" s="36"/>
      <c r="G93" s="36"/>
      <c r="H93" s="36"/>
      <c r="I93" s="36"/>
      <c r="J93" s="36"/>
      <c r="K93" s="36"/>
    </row>
    <row r="94" spans="1:11" ht="14.1" customHeight="1">
      <c r="A94" s="55"/>
      <c r="B94" s="36" t="s">
        <v>89</v>
      </c>
      <c r="C94" s="36"/>
      <c r="D94" s="36"/>
      <c r="E94" s="36"/>
      <c r="F94" s="36"/>
      <c r="G94" s="36"/>
      <c r="H94" s="36"/>
      <c r="I94" s="36"/>
      <c r="J94" s="36"/>
      <c r="K94" s="36"/>
    </row>
    <row r="95" spans="1:11" ht="14.1" customHeight="1">
      <c r="A95" s="55"/>
      <c r="B95" s="36" t="s">
        <v>90</v>
      </c>
      <c r="C95" s="36"/>
      <c r="D95" s="36"/>
      <c r="E95" s="36"/>
      <c r="F95" s="36"/>
      <c r="G95" s="36"/>
      <c r="H95" s="36"/>
      <c r="I95" s="36"/>
      <c r="J95" s="36"/>
      <c r="K95" s="36"/>
    </row>
    <row r="96" spans="1:11" ht="14.1" customHeight="1">
      <c r="A96" s="55"/>
      <c r="B96" s="36" t="s">
        <v>91</v>
      </c>
      <c r="C96" s="36"/>
      <c r="D96" s="36"/>
      <c r="E96" s="36"/>
      <c r="F96" s="36"/>
      <c r="G96" s="36"/>
      <c r="H96" s="36"/>
      <c r="I96" s="36"/>
      <c r="J96" s="36"/>
      <c r="K96" s="36"/>
    </row>
    <row r="97" spans="1:11" ht="14.1" customHeight="1">
      <c r="A97" s="55"/>
      <c r="B97" s="36" t="s">
        <v>92</v>
      </c>
      <c r="C97" s="36"/>
      <c r="D97" s="63"/>
      <c r="E97" s="60"/>
      <c r="F97" s="39"/>
      <c r="G97" s="40"/>
      <c r="H97" s="41"/>
      <c r="I97" s="59"/>
      <c r="J97" s="42"/>
      <c r="K97" s="43"/>
    </row>
    <row r="98" spans="1:11" ht="14.1" customHeight="1">
      <c r="A98" s="55"/>
      <c r="B98" s="36" t="s">
        <v>93</v>
      </c>
      <c r="C98" s="36"/>
      <c r="D98" s="63"/>
      <c r="E98" s="60"/>
      <c r="F98" s="39"/>
      <c r="G98" s="40"/>
      <c r="H98" s="41"/>
      <c r="I98" s="59"/>
      <c r="J98" s="42"/>
      <c r="K98" s="43"/>
    </row>
    <row r="99" spans="1:11" ht="14.1" customHeight="1">
      <c r="A99" s="55"/>
      <c r="B99" s="36" t="s">
        <v>94</v>
      </c>
      <c r="C99" s="36"/>
      <c r="D99" s="57"/>
      <c r="E99" s="58"/>
      <c r="F99" s="39"/>
      <c r="G99" s="59"/>
      <c r="H99" s="58"/>
      <c r="I99" s="59"/>
      <c r="J99" s="39"/>
      <c r="K99" s="58"/>
    </row>
    <row r="100" spans="1:11" ht="14.1" customHeight="1">
      <c r="A100" s="55"/>
      <c r="B100" s="36" t="s">
        <v>95</v>
      </c>
      <c r="C100" s="36"/>
      <c r="D100" s="57"/>
      <c r="E100" s="58"/>
      <c r="F100" s="39"/>
      <c r="G100" s="59"/>
      <c r="H100" s="58"/>
      <c r="I100" s="59"/>
      <c r="J100" s="39"/>
      <c r="K100" s="58"/>
    </row>
    <row r="101" spans="1:11" ht="14.1" customHeight="1">
      <c r="A101" s="55"/>
      <c r="B101" s="36" t="s">
        <v>96</v>
      </c>
      <c r="C101" s="36"/>
      <c r="D101" s="32">
        <v>1</v>
      </c>
      <c r="E101" s="2" t="s">
        <v>16</v>
      </c>
      <c r="F101" s="28">
        <v>5088</v>
      </c>
      <c r="G101" s="29" t="s">
        <v>8</v>
      </c>
      <c r="H101" s="34">
        <v>20</v>
      </c>
      <c r="I101" s="30" t="s">
        <v>4</v>
      </c>
      <c r="J101" s="65">
        <f>IF(MID(I101,1,2)=("P."),(ROUND(D101*((F101)+(H101/100)),)),IF(MID(I101,1,2)=("%o"),(ROUND(D101*(((F101)+(H101/100))/1000),)),IF(MID(I101,1,2)=("Ea"),(ROUND(D101*((F101)+(H101/100)),)),ROUND(D101*(((F101)+(H101/100))/100),))))</f>
        <v>5088</v>
      </c>
      <c r="K101" s="56" t="s">
        <v>10</v>
      </c>
    </row>
    <row r="102" spans="1:11" ht="14.1" customHeight="1">
      <c r="A102" s="55"/>
      <c r="B102" s="36"/>
      <c r="C102" s="36"/>
      <c r="D102" s="32"/>
      <c r="E102" s="2"/>
      <c r="F102" s="28"/>
      <c r="G102" s="29"/>
      <c r="H102" s="34"/>
      <c r="I102" s="30"/>
      <c r="J102" s="65"/>
      <c r="K102" s="56"/>
    </row>
    <row r="103" spans="1:11" ht="14.1" customHeight="1">
      <c r="A103" s="14">
        <v>3</v>
      </c>
      <c r="B103" s="19" t="s">
        <v>97</v>
      </c>
      <c r="C103" s="14"/>
      <c r="D103" s="14"/>
      <c r="E103" s="14"/>
      <c r="F103" s="14"/>
      <c r="G103" s="14"/>
      <c r="H103" s="12"/>
      <c r="I103" s="14"/>
      <c r="J103" s="14"/>
      <c r="K103" s="14"/>
    </row>
    <row r="104" spans="1:11" ht="14.1" customHeight="1">
      <c r="A104" s="14"/>
      <c r="B104" s="19" t="s">
        <v>98</v>
      </c>
      <c r="C104" s="14"/>
      <c r="D104" s="14"/>
      <c r="E104" s="14"/>
      <c r="F104" s="14"/>
      <c r="G104" s="14"/>
      <c r="H104" s="12"/>
      <c r="I104" s="14"/>
      <c r="J104" s="14"/>
      <c r="K104" s="14"/>
    </row>
    <row r="105" spans="1:11" ht="14.1" customHeight="1">
      <c r="A105" s="14"/>
      <c r="B105" s="19" t="s">
        <v>99</v>
      </c>
      <c r="C105" s="14"/>
      <c r="D105" s="14"/>
      <c r="E105" s="14"/>
      <c r="F105" s="14"/>
      <c r="G105" s="14"/>
      <c r="H105" s="12"/>
      <c r="I105" s="14"/>
      <c r="J105" s="14"/>
      <c r="K105" s="14"/>
    </row>
    <row r="106" spans="1:11" ht="14.1" customHeight="1">
      <c r="A106" s="14"/>
      <c r="B106" s="19" t="s">
        <v>100</v>
      </c>
      <c r="C106" s="14"/>
      <c r="D106" s="14"/>
      <c r="E106" s="14"/>
      <c r="F106" s="14"/>
      <c r="G106" s="14"/>
      <c r="H106" s="12"/>
      <c r="I106" s="14"/>
      <c r="J106" s="14"/>
      <c r="K106" s="14"/>
    </row>
    <row r="107" spans="1:11" ht="14.1" customHeight="1">
      <c r="A107" s="14"/>
      <c r="B107" s="19" t="s">
        <v>101</v>
      </c>
      <c r="C107" s="14"/>
      <c r="D107" s="14"/>
      <c r="E107" s="14"/>
      <c r="F107" s="14"/>
      <c r="G107" s="14"/>
      <c r="H107" s="12"/>
      <c r="I107" s="14"/>
      <c r="J107" s="14"/>
      <c r="K107" s="14"/>
    </row>
    <row r="108" spans="1:11" ht="14.1" customHeight="1">
      <c r="A108" s="14"/>
      <c r="B108" s="19" t="s">
        <v>102</v>
      </c>
      <c r="C108" s="14"/>
      <c r="D108" s="14"/>
      <c r="E108" s="14"/>
      <c r="F108" s="14"/>
      <c r="G108" s="14"/>
      <c r="H108" s="12"/>
      <c r="I108" s="14"/>
      <c r="J108" s="14"/>
      <c r="K108" s="14"/>
    </row>
    <row r="109" spans="1:11" ht="14.1" customHeight="1">
      <c r="A109" s="14"/>
      <c r="B109" s="19" t="s">
        <v>103</v>
      </c>
      <c r="C109" s="14"/>
      <c r="D109" s="14"/>
      <c r="E109" s="14"/>
      <c r="F109" s="14"/>
      <c r="G109" s="14"/>
      <c r="H109" s="12"/>
      <c r="I109" s="14"/>
      <c r="J109" s="14"/>
      <c r="K109" s="14"/>
    </row>
    <row r="110" spans="1:11" ht="14.1" customHeight="1">
      <c r="A110" s="14"/>
      <c r="B110" s="19" t="s">
        <v>104</v>
      </c>
      <c r="C110" s="14"/>
      <c r="D110" s="14"/>
      <c r="E110" s="14"/>
      <c r="F110" s="14"/>
      <c r="G110" s="14"/>
      <c r="H110" s="12"/>
      <c r="I110" s="14"/>
      <c r="J110" s="14"/>
      <c r="K110" s="14"/>
    </row>
    <row r="111" spans="1:11" ht="14.1" customHeight="1">
      <c r="A111" s="14"/>
      <c r="B111" s="19" t="s">
        <v>105</v>
      </c>
      <c r="C111" s="14"/>
      <c r="D111" s="14"/>
      <c r="E111" s="14"/>
      <c r="F111" s="14"/>
      <c r="G111" s="14"/>
      <c r="H111" s="12"/>
      <c r="I111" s="14"/>
      <c r="J111" s="14"/>
      <c r="K111" s="14"/>
    </row>
    <row r="112" spans="1:11" ht="14.1" customHeight="1">
      <c r="A112" s="14"/>
      <c r="B112" s="19" t="s">
        <v>106</v>
      </c>
      <c r="C112" s="14"/>
      <c r="D112" s="14"/>
      <c r="E112" s="14"/>
      <c r="F112" s="14"/>
      <c r="G112" s="14"/>
      <c r="H112" s="12"/>
    </row>
    <row r="113" spans="1:11" ht="14.1" customHeight="1">
      <c r="A113" s="14"/>
      <c r="B113" s="19" t="s">
        <v>107</v>
      </c>
      <c r="C113" s="14"/>
      <c r="D113" s="14"/>
      <c r="E113" s="14"/>
      <c r="F113" s="14"/>
      <c r="G113" s="14"/>
      <c r="H113" s="12"/>
      <c r="I113" s="30"/>
      <c r="J113" s="65"/>
      <c r="K113" s="56"/>
    </row>
    <row r="114" spans="1:11" ht="14.1" customHeight="1">
      <c r="A114" s="14"/>
      <c r="B114" s="19" t="s">
        <v>108</v>
      </c>
      <c r="C114" s="14"/>
      <c r="D114" s="32">
        <v>1</v>
      </c>
      <c r="E114" s="2" t="s">
        <v>16</v>
      </c>
      <c r="F114" s="28">
        <v>4928</v>
      </c>
      <c r="G114" s="29" t="s">
        <v>8</v>
      </c>
      <c r="H114" s="34">
        <v>70</v>
      </c>
      <c r="I114" s="30" t="s">
        <v>4</v>
      </c>
      <c r="J114" s="65">
        <f>IF(MID(I114,1,2)=("P."),(ROUND(D114*((F114)+(H114/100)),)),IF(MID(I114,1,2)=("%o"),(ROUND(D114*(((F114)+(H114/100))/1000),)),IF(MID(I114,1,2)=("Ea"),(ROUND(D114*((F114)+(H114/100)),)),ROUND(D114*(((F114)+(H114/100))/100),))))</f>
        <v>4929</v>
      </c>
      <c r="K114" s="56" t="s">
        <v>10</v>
      </c>
    </row>
    <row r="115" spans="1:11" ht="14.1" customHeight="1">
      <c r="A115" s="14"/>
      <c r="B115" s="19"/>
      <c r="C115" s="14"/>
      <c r="D115" s="32"/>
      <c r="E115" s="2"/>
      <c r="F115" s="28"/>
      <c r="G115" s="29"/>
      <c r="H115" s="34"/>
      <c r="I115" s="30"/>
      <c r="J115" s="65"/>
      <c r="K115" s="56"/>
    </row>
    <row r="116" spans="1:11" ht="14.1" customHeight="1">
      <c r="A116" s="14">
        <v>4</v>
      </c>
      <c r="B116" s="19" t="s">
        <v>109</v>
      </c>
      <c r="C116" s="14"/>
      <c r="D116" s="32"/>
      <c r="E116" s="2"/>
      <c r="F116" s="28"/>
      <c r="G116" s="29"/>
      <c r="H116" s="34"/>
      <c r="I116" s="30"/>
      <c r="J116" s="65"/>
      <c r="K116" s="56"/>
    </row>
    <row r="117" spans="1:11" ht="14.1" customHeight="1">
      <c r="A117" s="14"/>
      <c r="B117" s="19" t="s">
        <v>110</v>
      </c>
      <c r="C117" s="14"/>
      <c r="D117" s="32"/>
      <c r="E117" s="2"/>
      <c r="F117" s="28"/>
      <c r="G117" s="29"/>
      <c r="H117" s="34"/>
      <c r="I117" s="30"/>
      <c r="J117" s="65"/>
      <c r="K117" s="56"/>
    </row>
    <row r="118" spans="1:11" ht="14.1" customHeight="1">
      <c r="A118" s="14"/>
      <c r="B118" s="19" t="s">
        <v>111</v>
      </c>
      <c r="C118" s="14"/>
      <c r="D118" s="32"/>
      <c r="E118" s="2"/>
      <c r="F118" s="28"/>
      <c r="G118" s="29"/>
      <c r="H118" s="34"/>
      <c r="I118" s="30"/>
      <c r="J118" s="65"/>
      <c r="K118" s="56"/>
    </row>
    <row r="119" spans="1:11" ht="14.1" customHeight="1">
      <c r="A119" s="14"/>
      <c r="B119" s="19" t="s">
        <v>112</v>
      </c>
      <c r="C119" s="14"/>
      <c r="D119" s="32"/>
      <c r="E119" s="2"/>
      <c r="F119" s="28"/>
      <c r="G119" s="29"/>
      <c r="H119" s="34"/>
      <c r="I119" s="30"/>
      <c r="J119" s="65"/>
      <c r="K119" s="56"/>
    </row>
    <row r="120" spans="1:11" ht="14.1" customHeight="1">
      <c r="A120" s="14"/>
      <c r="B120" s="19" t="s">
        <v>113</v>
      </c>
      <c r="C120" s="14"/>
      <c r="D120" s="32"/>
      <c r="E120" s="2"/>
      <c r="F120" s="28"/>
      <c r="G120" s="29"/>
      <c r="H120" s="34"/>
      <c r="I120" s="30"/>
      <c r="J120" s="65"/>
      <c r="K120" s="56"/>
    </row>
    <row r="121" spans="1:11" ht="14.1" customHeight="1">
      <c r="A121" s="14"/>
      <c r="B121" s="19" t="s">
        <v>114</v>
      </c>
      <c r="C121" s="14"/>
      <c r="D121" s="32"/>
      <c r="E121" s="2"/>
      <c r="F121" s="28"/>
      <c r="G121" s="29"/>
      <c r="H121" s="34"/>
      <c r="I121" s="30"/>
      <c r="J121" s="65"/>
      <c r="K121" s="56"/>
    </row>
    <row r="122" spans="1:11" ht="14.1" customHeight="1">
      <c r="A122" s="14"/>
      <c r="B122" s="19" t="s">
        <v>115</v>
      </c>
      <c r="C122" s="14"/>
      <c r="D122" s="32"/>
      <c r="E122" s="2"/>
      <c r="F122" s="28"/>
      <c r="G122" s="29"/>
      <c r="H122" s="34"/>
      <c r="I122" s="30"/>
      <c r="J122" s="65"/>
      <c r="K122" s="56"/>
    </row>
    <row r="123" spans="1:11" ht="14.1" customHeight="1">
      <c r="A123" s="55"/>
      <c r="B123" s="36" t="s">
        <v>116</v>
      </c>
      <c r="C123" s="36"/>
      <c r="D123" s="32">
        <v>1</v>
      </c>
      <c r="E123" s="2" t="s">
        <v>16</v>
      </c>
      <c r="F123" s="28">
        <v>2042</v>
      </c>
      <c r="G123" s="29" t="s">
        <v>8</v>
      </c>
      <c r="H123" s="34">
        <v>43</v>
      </c>
      <c r="I123" s="30" t="s">
        <v>4</v>
      </c>
      <c r="J123" s="65">
        <f>IF(MID(I123,1,2)=("P."),(ROUND(D123*((F123)+(H123/100)),)),IF(MID(I123,1,2)=("%o"),(ROUND(D123*(((F123)+(H123/100))/1000),)),IF(MID(I123,1,2)=("Ea"),(ROUND(D123*((F123)+(H123/100)),)),ROUND(D123*(((F123)+(H123/100))/100),))))</f>
        <v>2042</v>
      </c>
      <c r="K123" s="56" t="s">
        <v>10</v>
      </c>
    </row>
    <row r="124" spans="1:11" ht="14.1" customHeight="1">
      <c r="A124" s="55"/>
      <c r="B124" s="36"/>
      <c r="C124" s="36"/>
      <c r="D124" s="32"/>
      <c r="E124" s="2"/>
      <c r="F124" s="28"/>
      <c r="G124" s="29"/>
      <c r="H124" s="34"/>
      <c r="I124" s="30"/>
      <c r="J124" s="65"/>
      <c r="K124" s="56"/>
    </row>
    <row r="125" spans="1:11" ht="15" customHeight="1">
      <c r="A125" s="55">
        <v>5</v>
      </c>
      <c r="B125" s="19" t="s">
        <v>17</v>
      </c>
      <c r="C125" s="14"/>
      <c r="D125" s="14"/>
      <c r="E125" s="14"/>
      <c r="F125" s="14"/>
      <c r="G125" s="14"/>
      <c r="H125" s="12"/>
      <c r="I125" s="14"/>
      <c r="J125" s="14"/>
      <c r="K125" s="14"/>
    </row>
    <row r="126" spans="1:11" ht="15" customHeight="1">
      <c r="A126" s="55"/>
      <c r="B126" s="19" t="s">
        <v>18</v>
      </c>
      <c r="C126" s="14"/>
      <c r="D126" s="32">
        <v>2</v>
      </c>
      <c r="E126" s="2" t="s">
        <v>3</v>
      </c>
      <c r="F126" s="28">
        <v>1109</v>
      </c>
      <c r="G126" s="29" t="s">
        <v>8</v>
      </c>
      <c r="H126" s="34">
        <v>46</v>
      </c>
      <c r="I126" s="30" t="s">
        <v>4</v>
      </c>
      <c r="J126" s="25">
        <f>IF(MID(I126,1,2)=("P."),(ROUND(D126*((F126)+(H126/100)),)),IF(MID(I126,1,2)=("%o"),(ROUND(D126*(((F126)+(H126/100))/1000),)),IF(MID(I126,1,2)=("Ea"),(ROUND(D126*((F126)+(H126/100)),)),ROUND(D126*(((F126)+(H126/100))/100),))))</f>
        <v>2219</v>
      </c>
      <c r="K126" s="7" t="s">
        <v>10</v>
      </c>
    </row>
    <row r="127" spans="1:11" ht="14.1" customHeight="1">
      <c r="A127" s="55"/>
      <c r="B127" s="19"/>
      <c r="C127" s="14"/>
      <c r="D127" s="32"/>
      <c r="E127" s="2"/>
      <c r="F127" s="28"/>
      <c r="G127" s="29"/>
      <c r="H127" s="34"/>
      <c r="I127" s="30"/>
      <c r="J127" s="25"/>
      <c r="K127" s="7"/>
    </row>
    <row r="128" spans="1:11" ht="14.1" customHeight="1">
      <c r="A128" s="55"/>
      <c r="B128" s="36"/>
      <c r="C128" s="36"/>
      <c r="D128" s="49"/>
      <c r="E128" s="58"/>
      <c r="F128" s="39"/>
      <c r="G128" s="66"/>
      <c r="H128" s="41"/>
      <c r="I128" s="59"/>
      <c r="J128" s="45"/>
      <c r="K128" s="46"/>
    </row>
    <row r="129" spans="1:11" ht="14.1" customHeight="1">
      <c r="A129" s="55">
        <v>6</v>
      </c>
      <c r="B129" s="36" t="s">
        <v>117</v>
      </c>
      <c r="C129" s="36"/>
      <c r="D129" s="64"/>
      <c r="E129" s="36"/>
      <c r="F129" s="36"/>
      <c r="G129" s="36"/>
      <c r="H129" s="41"/>
      <c r="I129" s="36"/>
      <c r="J129" s="36"/>
      <c r="K129" s="36"/>
    </row>
    <row r="130" spans="1:11" ht="14.1" customHeight="1">
      <c r="A130" s="55"/>
      <c r="B130" s="36" t="s">
        <v>118</v>
      </c>
      <c r="C130" s="36"/>
      <c r="D130" s="64"/>
      <c r="E130" s="36"/>
      <c r="F130" s="36"/>
      <c r="G130" s="36"/>
      <c r="H130" s="41"/>
      <c r="I130" s="36"/>
      <c r="J130" s="36"/>
      <c r="K130" s="36"/>
    </row>
    <row r="131" spans="1:11" ht="14.1" customHeight="1">
      <c r="A131" s="55"/>
      <c r="B131" s="36" t="s">
        <v>119</v>
      </c>
      <c r="C131" s="36"/>
      <c r="D131" s="32">
        <v>1</v>
      </c>
      <c r="E131" s="2" t="s">
        <v>16</v>
      </c>
      <c r="F131" s="28">
        <v>3432</v>
      </c>
      <c r="G131" s="29" t="s">
        <v>8</v>
      </c>
      <c r="H131" s="34">
        <v>0</v>
      </c>
      <c r="I131" s="30" t="s">
        <v>4</v>
      </c>
      <c r="J131" s="65">
        <f>IF(MID(I131,1,2)=("P."),(ROUND(D131*((F131)+(H131/100)),)),IF(MID(I131,1,2)=("%o"),(ROUND(D131*(((F131)+(H131/100))/1000),)),IF(MID(I131,1,2)=("Ea"),(ROUND(D131*((F131)+(H131/100)),)),ROUND(D131*(((F131)+(H131/100))/100),))))</f>
        <v>3432</v>
      </c>
      <c r="K131" s="56" t="s">
        <v>10</v>
      </c>
    </row>
    <row r="132" spans="1:11" ht="14.1" customHeight="1">
      <c r="A132" s="55"/>
      <c r="B132" s="36"/>
      <c r="C132" s="36"/>
      <c r="D132" s="49"/>
      <c r="E132" s="58"/>
      <c r="F132" s="39"/>
      <c r="G132" s="66"/>
      <c r="H132" s="41"/>
      <c r="I132" s="59"/>
      <c r="J132" s="45"/>
      <c r="K132" s="46"/>
    </row>
    <row r="133" spans="1:11" ht="14.1" customHeight="1">
      <c r="A133" s="14">
        <v>7</v>
      </c>
      <c r="B133" s="19" t="s">
        <v>120</v>
      </c>
      <c r="C133" s="11"/>
      <c r="D133" s="32"/>
      <c r="E133" s="2"/>
      <c r="F133" s="28"/>
      <c r="G133" s="29"/>
      <c r="H133" s="34"/>
      <c r="I133" s="30"/>
      <c r="J133" s="65"/>
      <c r="K133" s="56"/>
    </row>
    <row r="134" spans="1:11" ht="14.1" customHeight="1">
      <c r="A134" s="14"/>
      <c r="B134" s="19" t="s">
        <v>121</v>
      </c>
      <c r="C134" s="11"/>
      <c r="D134" s="32"/>
      <c r="E134" s="2"/>
      <c r="F134" s="28"/>
      <c r="G134" s="29"/>
      <c r="H134" s="34"/>
      <c r="I134" s="30"/>
      <c r="J134" s="65"/>
      <c r="K134" s="56"/>
    </row>
    <row r="135" spans="1:11" ht="14.1" customHeight="1">
      <c r="A135" s="14"/>
      <c r="B135" s="19" t="s">
        <v>122</v>
      </c>
      <c r="C135" s="11"/>
      <c r="D135" s="32">
        <v>2</v>
      </c>
      <c r="E135" s="2" t="s">
        <v>16</v>
      </c>
      <c r="F135" s="28">
        <v>889</v>
      </c>
      <c r="G135" s="29" t="s">
        <v>8</v>
      </c>
      <c r="H135" s="34">
        <v>46</v>
      </c>
      <c r="I135" s="30" t="s">
        <v>4</v>
      </c>
      <c r="J135" s="25">
        <f>IF(MID(I135,1,2)=("P."),(ROUND(D135*((F135)+(H135/100)),)),IF(MID(I135,1,2)=("%o"),(ROUND(D135*(((F135)+(H135/100))/1000),)),IF(MID(I135,1,2)=("Ea"),(ROUND(D135*((F135)+(H135/100)),)),ROUND(D135*(((F135)+(H135/100))/100),))))</f>
        <v>1779</v>
      </c>
      <c r="K135" s="7" t="s">
        <v>10</v>
      </c>
    </row>
    <row r="136" spans="1:11" ht="14.1" customHeight="1">
      <c r="A136" s="55"/>
      <c r="B136" s="36"/>
      <c r="C136" s="36"/>
      <c r="D136" s="49"/>
      <c r="E136" s="58"/>
      <c r="F136" s="59" t="s">
        <v>167</v>
      </c>
      <c r="G136" s="66"/>
      <c r="H136" s="41"/>
      <c r="I136" s="59"/>
      <c r="J136" s="72">
        <f>SUM(J91:J135)</f>
        <v>30966</v>
      </c>
      <c r="K136" s="7" t="s">
        <v>10</v>
      </c>
    </row>
    <row r="137" spans="1:11" ht="14.1" customHeight="1">
      <c r="A137" s="55"/>
      <c r="B137" s="36"/>
      <c r="C137" s="36"/>
      <c r="D137" s="49"/>
      <c r="E137" s="58"/>
      <c r="F137" s="59" t="s">
        <v>178</v>
      </c>
      <c r="G137" s="66"/>
      <c r="H137" s="41"/>
      <c r="I137" s="59"/>
      <c r="J137" s="45"/>
      <c r="K137" s="7" t="s">
        <v>10</v>
      </c>
    </row>
    <row r="138" spans="1:11" ht="14.1" customHeight="1">
      <c r="A138" s="55"/>
      <c r="B138" s="36"/>
      <c r="C138" s="36"/>
      <c r="D138" s="49"/>
      <c r="E138" s="58"/>
      <c r="F138" s="59" t="s">
        <v>167</v>
      </c>
      <c r="G138" s="66"/>
      <c r="H138" s="41"/>
      <c r="I138" s="59"/>
      <c r="J138" s="70"/>
      <c r="K138" s="7" t="s">
        <v>10</v>
      </c>
    </row>
    <row r="139" spans="1:11" ht="14.1" customHeight="1">
      <c r="A139" s="55"/>
      <c r="B139" s="36"/>
      <c r="C139" s="36"/>
      <c r="D139" s="49"/>
      <c r="E139" s="58"/>
      <c r="F139" s="39"/>
      <c r="G139" s="66"/>
      <c r="H139" s="41"/>
      <c r="I139" s="59"/>
      <c r="J139" s="45"/>
      <c r="K139" s="46"/>
    </row>
    <row r="140" spans="1:11" ht="14.1" customHeight="1">
      <c r="A140" s="55"/>
      <c r="B140" s="73" t="s">
        <v>191</v>
      </c>
      <c r="C140" s="36"/>
      <c r="D140" s="49"/>
      <c r="E140" s="58"/>
      <c r="F140" s="39"/>
      <c r="G140" s="66"/>
      <c r="H140" s="41"/>
      <c r="I140" s="59"/>
      <c r="J140" s="45"/>
      <c r="K140" s="46"/>
    </row>
    <row r="141" spans="1:11" ht="14.1" customHeight="1">
      <c r="A141" s="14">
        <v>1</v>
      </c>
      <c r="B141" s="19" t="s">
        <v>172</v>
      </c>
      <c r="C141" s="11"/>
      <c r="D141" s="32"/>
      <c r="E141" s="2"/>
      <c r="F141" s="28"/>
      <c r="G141" s="29"/>
      <c r="H141" s="34"/>
      <c r="I141" s="30"/>
      <c r="J141" s="25"/>
      <c r="K141" s="7"/>
    </row>
    <row r="142" spans="1:11" ht="14.1" customHeight="1">
      <c r="A142" s="36"/>
      <c r="B142" s="19" t="s">
        <v>25</v>
      </c>
      <c r="C142" s="11"/>
      <c r="D142" s="32"/>
      <c r="E142" s="2"/>
      <c r="F142" s="28"/>
      <c r="G142" s="29"/>
      <c r="H142" s="34"/>
      <c r="I142" s="30"/>
      <c r="J142" s="25"/>
      <c r="K142" s="7"/>
    </row>
    <row r="143" spans="1:11" ht="14.1" customHeight="1">
      <c r="A143" s="36"/>
      <c r="B143" s="19" t="s">
        <v>26</v>
      </c>
      <c r="C143" s="11"/>
      <c r="D143" s="32"/>
      <c r="E143" s="2"/>
      <c r="F143" s="28"/>
      <c r="G143" s="29"/>
      <c r="H143" s="34"/>
      <c r="I143" s="30"/>
      <c r="J143" s="25"/>
      <c r="K143" s="7"/>
    </row>
    <row r="144" spans="1:11" ht="14.1" customHeight="1">
      <c r="A144" s="36"/>
      <c r="B144" s="19" t="s">
        <v>27</v>
      </c>
      <c r="C144" s="11"/>
      <c r="D144" s="32"/>
      <c r="E144" s="2"/>
      <c r="F144" s="28"/>
      <c r="G144" s="29"/>
      <c r="H144" s="34"/>
      <c r="I144" s="30"/>
      <c r="J144" s="25"/>
      <c r="K144" s="7"/>
    </row>
    <row r="145" spans="1:11" ht="14.1" customHeight="1">
      <c r="A145" s="55"/>
      <c r="B145" s="19" t="s">
        <v>28</v>
      </c>
      <c r="C145" s="11"/>
      <c r="D145" s="32"/>
      <c r="E145" s="2"/>
      <c r="F145" s="28"/>
      <c r="G145" s="29"/>
      <c r="H145" s="34"/>
      <c r="I145" s="30"/>
      <c r="J145" s="25"/>
      <c r="K145" s="7"/>
    </row>
    <row r="146" spans="1:11" ht="14.1" customHeight="1">
      <c r="A146" s="55"/>
      <c r="B146" s="19" t="s">
        <v>29</v>
      </c>
      <c r="C146" s="11"/>
      <c r="D146" s="32"/>
      <c r="E146" s="2"/>
      <c r="F146" s="28"/>
      <c r="G146" s="29"/>
      <c r="H146" s="34"/>
      <c r="I146" s="30"/>
      <c r="J146" s="25"/>
      <c r="K146" s="7"/>
    </row>
    <row r="147" spans="1:11" ht="14.1" customHeight="1">
      <c r="A147" s="55"/>
      <c r="B147" s="19" t="s">
        <v>30</v>
      </c>
      <c r="C147" s="11"/>
      <c r="D147" s="32"/>
      <c r="E147" s="2"/>
      <c r="F147" s="28"/>
      <c r="G147" s="29"/>
      <c r="H147" s="34"/>
      <c r="I147" s="30"/>
      <c r="J147" s="25"/>
      <c r="K147" s="7"/>
    </row>
    <row r="148" spans="1:11" ht="14.1" customHeight="1">
      <c r="A148" s="55"/>
      <c r="B148" s="19" t="s">
        <v>31</v>
      </c>
      <c r="C148" s="11"/>
      <c r="D148" s="32"/>
      <c r="E148" s="2"/>
      <c r="F148" s="28"/>
      <c r="G148" s="29"/>
      <c r="H148" s="34"/>
      <c r="I148" s="30"/>
      <c r="J148" s="25"/>
      <c r="K148" s="7"/>
    </row>
    <row r="149" spans="1:11" ht="14.1" customHeight="1">
      <c r="A149" s="75"/>
      <c r="B149" s="19" t="s">
        <v>32</v>
      </c>
      <c r="C149" s="11"/>
      <c r="D149" s="57"/>
      <c r="E149" s="58"/>
      <c r="F149" s="39"/>
      <c r="G149" s="59"/>
      <c r="H149" s="58"/>
      <c r="I149" s="59"/>
      <c r="J149" s="39"/>
      <c r="K149" s="58"/>
    </row>
    <row r="150" spans="1:11" ht="14.1" customHeight="1">
      <c r="A150" s="55"/>
      <c r="B150" s="36" t="s">
        <v>123</v>
      </c>
      <c r="C150" s="36"/>
      <c r="D150" s="26">
        <v>30</v>
      </c>
      <c r="E150" s="2" t="s">
        <v>20</v>
      </c>
      <c r="F150" s="28"/>
      <c r="G150" s="29"/>
      <c r="H150" s="34"/>
      <c r="I150" s="30" t="s">
        <v>124</v>
      </c>
      <c r="J150" s="25"/>
      <c r="K150" s="7" t="s">
        <v>10</v>
      </c>
    </row>
    <row r="151" spans="1:11" ht="14.1" customHeight="1">
      <c r="A151" s="55"/>
      <c r="B151" s="36" t="s">
        <v>125</v>
      </c>
      <c r="C151" s="36"/>
      <c r="D151" s="26">
        <v>26</v>
      </c>
      <c r="E151" s="2" t="s">
        <v>20</v>
      </c>
      <c r="F151" s="28"/>
      <c r="G151" s="29"/>
      <c r="H151" s="34"/>
      <c r="I151" s="30" t="s">
        <v>124</v>
      </c>
      <c r="J151" s="25"/>
      <c r="K151" s="7" t="s">
        <v>10</v>
      </c>
    </row>
    <row r="152" spans="1:11" ht="14.1" customHeight="1">
      <c r="A152" s="55"/>
      <c r="B152" s="36" t="s">
        <v>126</v>
      </c>
      <c r="C152" s="36"/>
      <c r="D152" s="26">
        <v>31</v>
      </c>
      <c r="E152" s="2" t="s">
        <v>20</v>
      </c>
      <c r="F152" s="28"/>
      <c r="G152" s="29"/>
      <c r="H152" s="34"/>
      <c r="I152" s="30" t="s">
        <v>124</v>
      </c>
      <c r="J152" s="25"/>
      <c r="K152" s="7" t="s">
        <v>10</v>
      </c>
    </row>
    <row r="153" spans="1:11" ht="14.1" customHeight="1">
      <c r="A153" s="55"/>
      <c r="B153" s="36"/>
      <c r="C153" s="36"/>
      <c r="D153" s="26"/>
      <c r="E153" s="2"/>
      <c r="F153" s="28"/>
      <c r="G153" s="29"/>
      <c r="H153" s="34"/>
      <c r="I153" s="30"/>
      <c r="J153" s="25"/>
      <c r="K153" s="7"/>
    </row>
    <row r="154" spans="1:11" ht="14.1" customHeight="1">
      <c r="A154" s="55">
        <v>2</v>
      </c>
      <c r="B154" s="36" t="s">
        <v>173</v>
      </c>
      <c r="C154" s="36"/>
      <c r="D154" s="36"/>
      <c r="E154" s="36"/>
      <c r="F154" s="36"/>
      <c r="G154" s="36"/>
      <c r="H154" s="36"/>
      <c r="I154" s="36"/>
      <c r="J154" s="36"/>
      <c r="K154" s="36"/>
    </row>
    <row r="155" spans="1:11" ht="14.1" customHeight="1">
      <c r="A155" s="36"/>
      <c r="B155" s="36" t="s">
        <v>127</v>
      </c>
      <c r="C155" s="36"/>
      <c r="D155" s="36"/>
      <c r="E155" s="36"/>
      <c r="F155" s="36"/>
      <c r="G155" s="36"/>
      <c r="H155" s="36"/>
      <c r="I155" s="36"/>
      <c r="J155" s="36"/>
      <c r="K155" s="36"/>
    </row>
    <row r="156" spans="1:11" ht="14.1" customHeight="1">
      <c r="A156" s="36"/>
      <c r="B156" s="36" t="s">
        <v>128</v>
      </c>
      <c r="C156" s="36"/>
      <c r="D156" s="36"/>
      <c r="E156" s="36"/>
      <c r="F156" s="36"/>
      <c r="G156" s="36"/>
      <c r="H156" s="36"/>
      <c r="I156" s="36"/>
      <c r="J156" s="36"/>
      <c r="K156" s="36"/>
    </row>
    <row r="157" spans="1:11" ht="14.1" customHeight="1">
      <c r="A157" s="36"/>
      <c r="B157" s="36" t="s">
        <v>129</v>
      </c>
      <c r="C157" s="36"/>
      <c r="D157" s="57"/>
      <c r="E157" s="58"/>
      <c r="F157" s="39"/>
      <c r="G157" s="59"/>
      <c r="H157" s="58"/>
      <c r="I157" s="59"/>
      <c r="J157" s="39"/>
      <c r="K157" s="58"/>
    </row>
    <row r="158" spans="1:11" ht="14.1" customHeight="1">
      <c r="A158" s="55"/>
      <c r="B158" s="36" t="s">
        <v>59</v>
      </c>
      <c r="C158" s="36"/>
      <c r="D158" s="57"/>
      <c r="E158" s="58"/>
      <c r="F158" s="39"/>
      <c r="G158" s="59"/>
      <c r="H158" s="58"/>
      <c r="I158" s="59"/>
      <c r="J158" s="39"/>
      <c r="K158" s="58"/>
    </row>
    <row r="159" spans="1:11" ht="14.1" customHeight="1">
      <c r="A159" s="55"/>
      <c r="B159" s="36" t="s">
        <v>60</v>
      </c>
      <c r="C159" s="11"/>
      <c r="D159" s="32"/>
      <c r="E159" s="2"/>
      <c r="F159" s="28"/>
      <c r="G159" s="29"/>
      <c r="H159" s="34"/>
      <c r="I159" s="30"/>
      <c r="J159" s="25"/>
      <c r="K159" s="7"/>
    </row>
    <row r="160" spans="1:11" ht="14.1" customHeight="1">
      <c r="A160" s="55"/>
      <c r="B160" s="36" t="s">
        <v>33</v>
      </c>
      <c r="C160" s="11"/>
      <c r="D160" s="32"/>
      <c r="E160" s="2"/>
      <c r="F160" s="28"/>
      <c r="G160" s="29"/>
      <c r="H160" s="34"/>
      <c r="I160" s="30"/>
      <c r="J160" s="25"/>
      <c r="K160" s="7"/>
    </row>
    <row r="161" spans="1:11" ht="14.1" customHeight="1">
      <c r="A161" s="55"/>
      <c r="B161" s="36" t="s">
        <v>33</v>
      </c>
      <c r="C161" s="36"/>
      <c r="D161" s="36"/>
      <c r="E161" s="36"/>
      <c r="F161" s="36"/>
      <c r="G161" s="36"/>
      <c r="H161" s="36"/>
      <c r="I161" s="36"/>
      <c r="J161" s="36"/>
      <c r="K161" s="36"/>
    </row>
    <row r="162" spans="1:11" ht="14.1" customHeight="1">
      <c r="A162" s="55"/>
      <c r="B162" s="36" t="s">
        <v>130</v>
      </c>
      <c r="C162" s="36"/>
      <c r="D162" s="32">
        <v>2</v>
      </c>
      <c r="E162" s="2" t="s">
        <v>16</v>
      </c>
      <c r="F162" s="28"/>
      <c r="G162" s="29"/>
      <c r="H162" s="34"/>
      <c r="I162" s="30" t="s">
        <v>4</v>
      </c>
      <c r="J162" s="25"/>
      <c r="K162" s="7" t="s">
        <v>10</v>
      </c>
    </row>
    <row r="163" spans="1:11" ht="14.1" customHeight="1">
      <c r="A163" s="55"/>
      <c r="B163" s="36" t="s">
        <v>35</v>
      </c>
      <c r="C163" s="36"/>
      <c r="D163" s="32">
        <v>2</v>
      </c>
      <c r="E163" s="2" t="s">
        <v>16</v>
      </c>
      <c r="F163" s="28"/>
      <c r="G163" s="29"/>
      <c r="H163" s="34"/>
      <c r="I163" s="30" t="s">
        <v>4</v>
      </c>
      <c r="J163" s="25"/>
      <c r="K163" s="7" t="s">
        <v>10</v>
      </c>
    </row>
    <row r="164" spans="1:11" ht="14.1" customHeight="1">
      <c r="A164" s="55"/>
      <c r="B164" s="36" t="s">
        <v>131</v>
      </c>
      <c r="C164" s="36"/>
      <c r="D164" s="32">
        <v>2</v>
      </c>
      <c r="E164" s="2" t="s">
        <v>16</v>
      </c>
      <c r="F164" s="28"/>
      <c r="G164" s="29"/>
      <c r="H164" s="34"/>
      <c r="I164" s="30" t="s">
        <v>4</v>
      </c>
      <c r="J164" s="25"/>
      <c r="K164" s="7" t="s">
        <v>10</v>
      </c>
    </row>
    <row r="165" spans="1:11" ht="14.1" customHeight="1">
      <c r="A165" s="55"/>
      <c r="B165" s="36"/>
      <c r="C165" s="36"/>
      <c r="D165" s="32"/>
      <c r="E165" s="2"/>
      <c r="F165" s="5" t="s">
        <v>168</v>
      </c>
      <c r="G165" s="29"/>
      <c r="H165" s="34"/>
      <c r="I165" s="30"/>
      <c r="J165" s="74"/>
      <c r="K165" s="7" t="s">
        <v>10</v>
      </c>
    </row>
    <row r="166" spans="1:11" ht="14.1" customHeight="1">
      <c r="A166" s="55"/>
      <c r="B166" s="36"/>
      <c r="C166" s="36"/>
      <c r="D166" s="49"/>
      <c r="E166" s="58"/>
      <c r="F166" s="39"/>
      <c r="G166" s="66"/>
      <c r="H166" s="41"/>
      <c r="I166" s="59"/>
      <c r="J166" s="45"/>
      <c r="K166" s="46"/>
    </row>
    <row r="167" spans="1:11" ht="14.1" customHeight="1">
      <c r="A167" s="55"/>
      <c r="B167" s="36"/>
      <c r="C167" s="36"/>
      <c r="D167" s="49"/>
      <c r="E167" s="58"/>
      <c r="F167" s="39"/>
      <c r="G167" s="66"/>
      <c r="H167" s="41"/>
      <c r="I167" s="59"/>
      <c r="J167" s="45"/>
      <c r="K167" s="46"/>
    </row>
    <row r="168" spans="1:11" ht="14.1" customHeight="1">
      <c r="A168" s="55"/>
      <c r="B168" s="73" t="s">
        <v>165</v>
      </c>
      <c r="C168" s="36"/>
      <c r="D168" s="49"/>
      <c r="E168" s="58"/>
      <c r="F168" s="39"/>
      <c r="G168" s="66"/>
      <c r="H168" s="41"/>
      <c r="I168" s="59"/>
      <c r="J168" s="45"/>
      <c r="K168" s="46"/>
    </row>
    <row r="169" spans="1:11" ht="14.1" customHeight="1">
      <c r="A169" s="14">
        <v>1</v>
      </c>
      <c r="B169" s="1" t="s">
        <v>51</v>
      </c>
      <c r="C169" s="14"/>
      <c r="D169" s="26"/>
      <c r="E169" s="27"/>
      <c r="F169" s="28"/>
      <c r="G169" s="29"/>
      <c r="H169" s="34"/>
      <c r="I169" s="30"/>
      <c r="J169" s="25"/>
      <c r="K169" s="7"/>
    </row>
    <row r="170" spans="1:11" ht="14.1" customHeight="1">
      <c r="A170" s="14"/>
      <c r="B170" s="1" t="s">
        <v>52</v>
      </c>
      <c r="C170" s="14"/>
      <c r="D170" s="26"/>
      <c r="E170" s="27"/>
      <c r="F170" s="28"/>
      <c r="G170" s="29"/>
      <c r="H170" s="34"/>
      <c r="I170" s="30"/>
      <c r="J170" s="25"/>
      <c r="K170" s="7"/>
    </row>
    <row r="171" spans="1:11" ht="14.1" customHeight="1">
      <c r="A171" s="14"/>
      <c r="B171" s="1" t="s">
        <v>53</v>
      </c>
      <c r="C171" s="14"/>
      <c r="D171" s="32">
        <v>4</v>
      </c>
      <c r="E171" s="2" t="s">
        <v>16</v>
      </c>
      <c r="F171" s="28">
        <v>1130</v>
      </c>
      <c r="G171" s="29" t="s">
        <v>8</v>
      </c>
      <c r="H171" s="34">
        <v>0</v>
      </c>
      <c r="I171" s="30" t="s">
        <v>132</v>
      </c>
      <c r="J171" s="25">
        <f>IF(MID(I171,1,2)=("P."),(ROUND(D171*((F171)+(H171/100)),)),IF(MID(I171,1,2)=("%o"),(ROUND(D171*(((F171)+(H171/100))/1000),)),IF(MID(I171,1,2)=("Ea"),(ROUND(D171*((F171)+(H171/100)),)),ROUND(D171*(((F171)+(H171/100))/100),))))</f>
        <v>4520</v>
      </c>
      <c r="K171" s="7" t="s">
        <v>10</v>
      </c>
    </row>
    <row r="172" spans="1:11" ht="14.1" customHeight="1">
      <c r="A172" s="55">
        <v>2</v>
      </c>
      <c r="B172" s="1" t="s">
        <v>133</v>
      </c>
      <c r="C172" s="21"/>
      <c r="D172" s="20"/>
      <c r="E172" s="2"/>
      <c r="F172" s="28"/>
      <c r="G172" s="29"/>
      <c r="H172" s="34"/>
      <c r="I172" s="30"/>
      <c r="J172" s="65"/>
      <c r="K172" s="56"/>
    </row>
    <row r="173" spans="1:11" ht="14.1" customHeight="1">
      <c r="A173" s="55"/>
      <c r="B173" s="1" t="s">
        <v>134</v>
      </c>
      <c r="C173" s="21"/>
      <c r="D173" s="20"/>
      <c r="E173" s="2"/>
      <c r="F173" s="28"/>
      <c r="G173" s="29"/>
      <c r="H173" s="34"/>
      <c r="I173" s="30"/>
      <c r="J173" s="65"/>
      <c r="K173" s="56"/>
    </row>
    <row r="174" spans="1:11" ht="14.1" customHeight="1">
      <c r="A174" s="55"/>
      <c r="B174" s="1" t="s">
        <v>135</v>
      </c>
      <c r="C174" s="21"/>
      <c r="D174" s="32">
        <v>2</v>
      </c>
      <c r="E174" s="2" t="s">
        <v>3</v>
      </c>
      <c r="F174" s="28">
        <v>980</v>
      </c>
      <c r="G174" s="29" t="s">
        <v>8</v>
      </c>
      <c r="H174" s="34">
        <v>0</v>
      </c>
      <c r="I174" s="30" t="s">
        <v>132</v>
      </c>
      <c r="J174" s="25">
        <f>IF(MID(I174,1,2)=("P."),(ROUND(D174*((F174)+(H174/100)),)),IF(MID(I174,1,2)=("%o"),(ROUND(D174*(((F174)+(H174/100))/1000),)),IF(MID(I174,1,2)=("Ea"),(ROUND(D174*((F174)+(H174/100)),)),ROUND(D174*(((F174)+(H174/100))/100),))))</f>
        <v>1960</v>
      </c>
      <c r="K174" s="7" t="s">
        <v>10</v>
      </c>
    </row>
    <row r="175" spans="1:11" ht="14.1" customHeight="1">
      <c r="A175" s="55"/>
      <c r="B175" s="36"/>
      <c r="C175" s="36"/>
    </row>
    <row r="176" spans="1:11" ht="14.1" customHeight="1">
      <c r="A176" s="55">
        <v>3</v>
      </c>
      <c r="B176" s="36" t="s">
        <v>136</v>
      </c>
      <c r="C176" s="36"/>
      <c r="D176" s="49"/>
      <c r="E176" s="58"/>
      <c r="F176" s="39"/>
      <c r="G176" s="66"/>
      <c r="H176" s="41"/>
      <c r="I176" s="59"/>
      <c r="J176" s="45"/>
      <c r="K176" s="46"/>
    </row>
    <row r="177" spans="1:11" ht="14.1" customHeight="1">
      <c r="A177" s="55"/>
      <c r="B177" s="36" t="s">
        <v>137</v>
      </c>
      <c r="C177" s="36"/>
      <c r="D177" s="32">
        <v>7</v>
      </c>
      <c r="E177" s="2" t="s">
        <v>3</v>
      </c>
      <c r="F177" s="28">
        <v>70</v>
      </c>
      <c r="G177" s="29" t="s">
        <v>8</v>
      </c>
      <c r="H177" s="34">
        <v>0</v>
      </c>
      <c r="I177" s="30" t="s">
        <v>4</v>
      </c>
      <c r="J177" s="25">
        <f>IF(MID(I177,1,2)=("P."),(ROUND(D177*((F177)+(H177/100)),)),IF(MID(I177,1,2)=("%o"),(ROUND(D177*(((F177)+(H177/100))/1000),)),IF(MID(I177,1,2)=("Ea"),(ROUND(D177*((F177)+(H177/100)),)),ROUND(D177*(((F177)+(H177/100))/100),))))</f>
        <v>490</v>
      </c>
      <c r="K177" s="7" t="s">
        <v>10</v>
      </c>
    </row>
    <row r="178" spans="1:11" ht="14.1" customHeight="1">
      <c r="A178" s="14"/>
      <c r="B178" s="19"/>
      <c r="C178" s="11"/>
      <c r="D178" s="11"/>
      <c r="E178" s="11"/>
      <c r="F178" s="11"/>
      <c r="G178" s="11"/>
      <c r="H178" s="34"/>
      <c r="I178" s="6" t="s">
        <v>171</v>
      </c>
      <c r="J178" s="31">
        <f>SUM(J171:J177)</f>
        <v>6970</v>
      </c>
      <c r="K178" s="24" t="s">
        <v>10</v>
      </c>
    </row>
    <row r="179" spans="1:11" ht="14.1" customHeight="1">
      <c r="A179" s="14"/>
      <c r="C179" s="11"/>
      <c r="D179" s="11"/>
      <c r="E179" s="38"/>
      <c r="F179" s="39"/>
      <c r="G179" s="40"/>
      <c r="H179" s="41"/>
      <c r="I179" s="44"/>
      <c r="J179" s="52"/>
      <c r="K179" s="46"/>
    </row>
    <row r="180" spans="1:11" ht="14.1" customHeight="1">
      <c r="A180" s="14"/>
      <c r="B180" s="51" t="s">
        <v>169</v>
      </c>
      <c r="C180" s="11"/>
      <c r="D180" s="11"/>
      <c r="E180" s="38"/>
      <c r="F180" s="39"/>
      <c r="G180" s="40"/>
      <c r="H180" s="41"/>
      <c r="I180" s="44"/>
      <c r="J180" s="52"/>
      <c r="K180" s="46"/>
    </row>
    <row r="181" spans="1:11" ht="14.1" customHeight="1">
      <c r="A181" s="14"/>
      <c r="B181" s="51" t="s">
        <v>22</v>
      </c>
      <c r="C181" s="11"/>
      <c r="D181" s="11"/>
      <c r="E181" s="38"/>
      <c r="F181" s="39"/>
      <c r="G181" s="40"/>
      <c r="H181" s="41"/>
      <c r="I181" s="44"/>
      <c r="J181" s="52"/>
      <c r="K181" s="46"/>
    </row>
    <row r="182" spans="1:11" ht="14.1" customHeight="1">
      <c r="A182" s="14">
        <v>1</v>
      </c>
      <c r="B182" s="1" t="s">
        <v>56</v>
      </c>
      <c r="C182" s="11"/>
      <c r="D182" s="26"/>
      <c r="E182" s="27"/>
      <c r="F182" s="28"/>
      <c r="G182" s="29"/>
      <c r="H182" s="34"/>
      <c r="I182" s="30"/>
      <c r="J182" s="25"/>
      <c r="K182" s="7"/>
    </row>
    <row r="183" spans="1:11" ht="14.1" customHeight="1">
      <c r="A183" s="14"/>
      <c r="B183" s="1" t="s">
        <v>57</v>
      </c>
      <c r="C183" s="11"/>
      <c r="D183" s="26"/>
      <c r="E183" s="27"/>
      <c r="F183" s="28"/>
      <c r="G183" s="29"/>
      <c r="H183" s="34"/>
      <c r="I183" s="30"/>
      <c r="J183" s="25"/>
      <c r="K183" s="7"/>
    </row>
    <row r="184" spans="1:11">
      <c r="A184" s="14"/>
      <c r="B184" s="1" t="s">
        <v>58</v>
      </c>
      <c r="C184" s="11"/>
      <c r="D184" s="32">
        <v>10</v>
      </c>
      <c r="E184" s="2" t="s">
        <v>3</v>
      </c>
      <c r="F184" s="28"/>
      <c r="G184" s="29"/>
      <c r="H184" s="34"/>
      <c r="I184" s="30" t="s">
        <v>4</v>
      </c>
      <c r="J184" s="25"/>
      <c r="K184" s="7" t="s">
        <v>10</v>
      </c>
    </row>
    <row r="185" spans="1:11">
      <c r="A185" s="14"/>
      <c r="B185" s="19"/>
      <c r="C185" s="11"/>
      <c r="D185" s="26"/>
      <c r="E185" s="27"/>
      <c r="F185" s="28"/>
      <c r="G185" s="29"/>
      <c r="H185" s="34"/>
      <c r="I185" s="30"/>
      <c r="J185" s="25"/>
      <c r="K185" s="7"/>
    </row>
    <row r="186" spans="1:11">
      <c r="A186" s="14"/>
      <c r="C186" s="36"/>
      <c r="D186" s="37"/>
      <c r="E186" s="2"/>
      <c r="F186" s="28"/>
      <c r="G186" s="29"/>
      <c r="H186" s="34"/>
      <c r="I186" s="30"/>
      <c r="J186" s="25"/>
      <c r="K186" s="7"/>
    </row>
    <row r="187" spans="1:11">
      <c r="A187" s="14">
        <v>3</v>
      </c>
      <c r="B187" s="1" t="s">
        <v>54</v>
      </c>
      <c r="C187" s="36"/>
      <c r="D187" s="37"/>
      <c r="E187" s="2"/>
      <c r="F187" s="28"/>
      <c r="G187" s="29"/>
      <c r="H187" s="34"/>
      <c r="I187" s="30"/>
      <c r="J187" s="25"/>
      <c r="K187" s="7"/>
    </row>
    <row r="188" spans="1:11">
      <c r="A188" s="14"/>
      <c r="B188" s="1" t="s">
        <v>55</v>
      </c>
      <c r="C188" s="36"/>
      <c r="D188" s="32">
        <v>7</v>
      </c>
      <c r="E188" s="2" t="s">
        <v>3</v>
      </c>
      <c r="F188" s="28"/>
      <c r="G188" s="29"/>
      <c r="H188" s="34"/>
      <c r="I188" s="30" t="s">
        <v>4</v>
      </c>
      <c r="J188" s="25"/>
      <c r="K188" s="7" t="s">
        <v>10</v>
      </c>
    </row>
    <row r="189" spans="1:11">
      <c r="A189" s="14"/>
      <c r="B189" s="36"/>
      <c r="C189" s="36"/>
      <c r="D189" s="37"/>
      <c r="E189" s="2"/>
      <c r="F189" s="28"/>
      <c r="G189" s="29"/>
      <c r="H189" s="34"/>
      <c r="I189" s="30"/>
      <c r="J189" s="25"/>
      <c r="K189" s="7"/>
    </row>
    <row r="190" spans="1:11" ht="15.75" thickBot="1">
      <c r="A190" s="14"/>
      <c r="B190" s="50"/>
      <c r="C190" s="11"/>
      <c r="D190" s="26"/>
      <c r="E190" s="27"/>
      <c r="F190" s="11"/>
      <c r="G190" s="11"/>
      <c r="H190" s="34"/>
      <c r="I190" s="6" t="s">
        <v>170</v>
      </c>
      <c r="J190" s="47"/>
      <c r="K190" s="48" t="s">
        <v>10</v>
      </c>
    </row>
    <row r="191" spans="1:11">
      <c r="A191" s="14"/>
      <c r="B191" s="50"/>
      <c r="C191" s="11"/>
      <c r="D191" s="26"/>
      <c r="E191" s="27"/>
      <c r="F191" s="11"/>
      <c r="G191" s="11"/>
      <c r="H191" s="34"/>
      <c r="I191" s="6"/>
      <c r="J191" s="22"/>
      <c r="K191" s="23"/>
    </row>
    <row r="192" spans="1:11">
      <c r="A192" s="14"/>
      <c r="B192" s="50"/>
      <c r="C192" s="11"/>
      <c r="D192" s="26"/>
      <c r="E192" s="27"/>
      <c r="F192" s="11"/>
      <c r="G192" s="11"/>
      <c r="H192" s="34"/>
      <c r="I192" s="6"/>
      <c r="J192" s="22"/>
      <c r="K192" s="23"/>
    </row>
    <row r="193" spans="1:11">
      <c r="A193" s="14"/>
      <c r="B193" s="50"/>
      <c r="C193" s="11"/>
      <c r="D193" s="26"/>
      <c r="E193" s="27"/>
      <c r="F193" s="11"/>
      <c r="G193" s="11"/>
      <c r="H193" s="34"/>
      <c r="I193" s="6"/>
      <c r="J193" s="22"/>
      <c r="K193" s="23"/>
    </row>
    <row r="194" spans="1:11" ht="15.75">
      <c r="A194" s="81" t="s">
        <v>179</v>
      </c>
      <c r="B194" s="50"/>
      <c r="C194" s="11"/>
      <c r="D194" s="26"/>
      <c r="E194" s="27"/>
      <c r="F194" s="11"/>
      <c r="G194" s="11"/>
      <c r="H194" s="34"/>
      <c r="I194" s="6"/>
      <c r="J194" s="22"/>
      <c r="K194" s="23"/>
    </row>
    <row r="195" spans="1:11">
      <c r="A195" s="82"/>
      <c r="B195" s="82"/>
      <c r="C195" s="82"/>
      <c r="D195" s="82"/>
      <c r="E195" s="82"/>
      <c r="F195" s="82"/>
      <c r="G195" s="82"/>
      <c r="H195" s="82"/>
      <c r="I195" s="82"/>
      <c r="J195" s="82"/>
      <c r="K195" s="23"/>
    </row>
    <row r="196" spans="1:11" ht="26.25" customHeight="1">
      <c r="A196" s="84" t="s">
        <v>192</v>
      </c>
      <c r="B196" s="84"/>
      <c r="C196" s="84"/>
      <c r="D196" s="84"/>
      <c r="E196" s="84"/>
      <c r="F196" s="84"/>
      <c r="G196" s="84"/>
      <c r="H196" s="84"/>
      <c r="I196" s="84"/>
      <c r="J196" s="84"/>
      <c r="K196" s="23"/>
    </row>
    <row r="197" spans="1:11">
      <c r="A197" s="82" t="s">
        <v>180</v>
      </c>
      <c r="B197" s="82"/>
      <c r="C197" s="82"/>
      <c r="D197" s="82"/>
      <c r="E197" s="82"/>
      <c r="F197" s="82"/>
      <c r="G197" s="82"/>
      <c r="H197" s="82"/>
      <c r="I197" s="82"/>
      <c r="J197" s="82"/>
      <c r="K197" s="23"/>
    </row>
    <row r="198" spans="1:11">
      <c r="A198" s="82" t="s">
        <v>181</v>
      </c>
      <c r="B198" s="82"/>
      <c r="C198" s="82"/>
      <c r="D198" s="82"/>
      <c r="E198" s="82"/>
      <c r="F198" s="82"/>
      <c r="G198" s="82"/>
      <c r="H198" s="82"/>
      <c r="I198" s="82"/>
      <c r="J198" s="82"/>
      <c r="K198" s="23"/>
    </row>
    <row r="199" spans="1:11">
      <c r="A199" s="82" t="s">
        <v>182</v>
      </c>
      <c r="B199" s="82"/>
      <c r="C199" s="82"/>
      <c r="D199" s="82"/>
      <c r="E199" s="82"/>
      <c r="F199" s="82"/>
      <c r="G199" s="82"/>
      <c r="H199" s="82"/>
      <c r="I199" s="82"/>
      <c r="J199" s="82"/>
      <c r="K199" s="23"/>
    </row>
    <row r="200" spans="1:11">
      <c r="A200" s="82" t="s">
        <v>183</v>
      </c>
      <c r="B200" s="82"/>
      <c r="C200" s="82"/>
      <c r="D200" s="82"/>
      <c r="E200" s="82"/>
      <c r="F200" s="82"/>
      <c r="G200" s="82"/>
      <c r="H200" s="82"/>
      <c r="I200" s="82"/>
      <c r="J200" s="82"/>
      <c r="K200" s="23"/>
    </row>
    <row r="201" spans="1:11">
      <c r="A201" s="82" t="s">
        <v>184</v>
      </c>
      <c r="B201" s="82"/>
      <c r="C201" s="82"/>
      <c r="D201" s="82"/>
      <c r="E201" s="82"/>
      <c r="F201" s="82"/>
      <c r="G201" s="82"/>
      <c r="H201" s="82"/>
      <c r="I201" s="82"/>
      <c r="J201" s="82"/>
      <c r="K201" s="23"/>
    </row>
    <row r="202" spans="1:11">
      <c r="A202" s="82" t="s">
        <v>185</v>
      </c>
      <c r="B202" s="82"/>
      <c r="C202" s="82"/>
      <c r="D202" s="82"/>
      <c r="E202" s="82"/>
      <c r="F202" s="82"/>
      <c r="G202" s="82"/>
      <c r="H202" s="82"/>
      <c r="I202" s="82"/>
      <c r="J202" s="82"/>
      <c r="K202" s="23"/>
    </row>
    <row r="203" spans="1:11">
      <c r="A203" s="82" t="s">
        <v>186</v>
      </c>
      <c r="B203" s="82"/>
      <c r="C203" s="82"/>
      <c r="D203" s="82"/>
      <c r="E203" s="82"/>
      <c r="F203" s="82"/>
      <c r="G203" s="82"/>
      <c r="H203" s="82"/>
      <c r="I203" s="82"/>
      <c r="J203" s="82"/>
      <c r="K203" s="23"/>
    </row>
    <row r="204" spans="1:11">
      <c r="A204" s="82" t="s">
        <v>187</v>
      </c>
      <c r="B204" s="82"/>
      <c r="C204" s="82"/>
      <c r="D204" s="82"/>
      <c r="E204" s="82"/>
      <c r="F204" s="82"/>
      <c r="G204" s="82"/>
      <c r="H204" s="82"/>
      <c r="I204" s="82"/>
      <c r="J204" s="82"/>
      <c r="K204" s="23"/>
    </row>
    <row r="205" spans="1:11">
      <c r="A205" s="82" t="s">
        <v>188</v>
      </c>
      <c r="B205" s="82"/>
      <c r="C205" s="82"/>
      <c r="D205" s="82"/>
      <c r="E205" s="82"/>
      <c r="F205" s="82"/>
      <c r="G205" s="82"/>
      <c r="H205" s="82"/>
      <c r="I205" s="82"/>
      <c r="J205" s="82"/>
      <c r="K205" s="23"/>
    </row>
    <row r="206" spans="1:11">
      <c r="A206" s="82" t="s">
        <v>189</v>
      </c>
      <c r="B206" s="82"/>
      <c r="C206" s="82"/>
      <c r="D206" s="82"/>
      <c r="E206" s="82"/>
      <c r="F206" s="82"/>
      <c r="G206" s="82"/>
      <c r="H206" s="82"/>
      <c r="I206" s="82"/>
      <c r="J206" s="82"/>
      <c r="K206" s="23"/>
    </row>
    <row r="207" spans="1:11">
      <c r="A207" s="14"/>
      <c r="B207" s="50"/>
      <c r="C207" s="11"/>
      <c r="D207" s="26"/>
      <c r="E207" s="27"/>
      <c r="F207" s="11"/>
      <c r="G207" s="11"/>
      <c r="H207" s="34"/>
      <c r="I207" s="6"/>
      <c r="J207" s="22"/>
      <c r="K207" s="23"/>
    </row>
    <row r="208" spans="1:11">
      <c r="A208" s="14"/>
      <c r="B208" s="50"/>
      <c r="C208" s="11"/>
      <c r="D208" s="26"/>
      <c r="E208" s="27"/>
      <c r="F208" s="11"/>
      <c r="G208" s="11"/>
      <c r="H208" s="34"/>
      <c r="I208" s="6"/>
      <c r="J208" s="22"/>
      <c r="K208" s="23"/>
    </row>
    <row r="209" spans="1:1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</row>
    <row r="210" spans="1:11">
      <c r="A210" s="14"/>
      <c r="B210" s="12" t="s">
        <v>190</v>
      </c>
      <c r="C210" s="76"/>
      <c r="D210" s="76"/>
      <c r="E210" s="76" t="s">
        <v>0</v>
      </c>
      <c r="F210" s="76"/>
      <c r="G210" s="77"/>
      <c r="H210" s="76"/>
      <c r="I210" s="79"/>
      <c r="J210" s="79" t="s">
        <v>174</v>
      </c>
      <c r="K210" s="79"/>
    </row>
    <row r="211" spans="1:11">
      <c r="A211" s="55"/>
      <c r="B211" s="67"/>
      <c r="C211" s="76"/>
      <c r="D211" s="76"/>
      <c r="E211" s="78" t="s">
        <v>34</v>
      </c>
      <c r="F211" s="76"/>
      <c r="G211" s="77"/>
      <c r="H211" s="76"/>
      <c r="I211" s="79"/>
      <c r="J211" s="80" t="s">
        <v>175</v>
      </c>
      <c r="K211" s="79"/>
    </row>
    <row r="212" spans="1:11">
      <c r="A212" s="14"/>
      <c r="B212" s="67"/>
      <c r="C212" s="76"/>
      <c r="D212" s="76"/>
      <c r="E212" s="76" t="s">
        <v>1</v>
      </c>
      <c r="F212" s="76"/>
      <c r="G212" s="77"/>
      <c r="H212" s="76"/>
      <c r="I212" s="79"/>
      <c r="J212" s="79" t="s">
        <v>1</v>
      </c>
      <c r="K212" s="79"/>
    </row>
    <row r="213" spans="1:11">
      <c r="A213" s="14"/>
      <c r="B213" s="50"/>
      <c r="C213" s="11"/>
      <c r="D213" s="26"/>
      <c r="E213" s="27"/>
      <c r="F213" s="11"/>
      <c r="G213" s="11"/>
      <c r="H213" s="34"/>
      <c r="I213" s="6"/>
      <c r="J213" s="22"/>
      <c r="K213" s="23"/>
    </row>
    <row r="214" spans="1:11">
      <c r="A214" s="1"/>
      <c r="H214" s="1"/>
    </row>
    <row r="215" spans="1:11">
      <c r="A215" s="1"/>
      <c r="H215" s="1"/>
    </row>
    <row r="216" spans="1:11">
      <c r="A216" s="1"/>
      <c r="H216" s="1"/>
    </row>
    <row r="217" spans="1:11">
      <c r="A217" s="1"/>
      <c r="H217" s="1"/>
    </row>
    <row r="218" spans="1:11">
      <c r="A218" s="1"/>
      <c r="H218" s="1"/>
    </row>
    <row r="219" spans="1:11">
      <c r="A219" s="1"/>
      <c r="H219" s="1"/>
    </row>
    <row r="220" spans="1:11">
      <c r="A220" s="1"/>
      <c r="H220" s="1"/>
    </row>
    <row r="221" spans="1:11">
      <c r="A221" s="1"/>
      <c r="H221" s="1"/>
    </row>
    <row r="222" spans="1:11">
      <c r="A222" s="1"/>
      <c r="H222" s="1"/>
    </row>
    <row r="223" spans="1:11">
      <c r="A223" s="1"/>
      <c r="H223" s="1"/>
    </row>
    <row r="224" spans="1:11">
      <c r="A224" s="1"/>
      <c r="H224" s="1"/>
    </row>
    <row r="225" spans="1:8">
      <c r="A225" s="1"/>
      <c r="H225" s="1"/>
    </row>
    <row r="226" spans="1:8">
      <c r="A226" s="1"/>
      <c r="H226" s="1"/>
    </row>
    <row r="227" spans="1:8">
      <c r="A227" s="1"/>
      <c r="H227" s="1"/>
    </row>
    <row r="228" spans="1:8">
      <c r="A228" s="1"/>
      <c r="H228" s="1"/>
    </row>
    <row r="229" spans="1:8">
      <c r="A229" s="1"/>
      <c r="H229" s="1"/>
    </row>
    <row r="230" spans="1:8">
      <c r="A230" s="1"/>
      <c r="H230" s="1"/>
    </row>
    <row r="231" spans="1:8">
      <c r="A231" s="1"/>
      <c r="H231" s="1"/>
    </row>
    <row r="232" spans="1:8">
      <c r="A232" s="1"/>
      <c r="H232" s="1"/>
    </row>
    <row r="233" spans="1:8">
      <c r="A233" s="1"/>
      <c r="H233" s="1"/>
    </row>
    <row r="234" spans="1:8">
      <c r="A234" s="1"/>
      <c r="H234" s="1"/>
    </row>
    <row r="235" spans="1:8">
      <c r="A235" s="1"/>
      <c r="H235" s="1"/>
    </row>
    <row r="236" spans="1:8">
      <c r="A236" s="1"/>
      <c r="H236" s="1"/>
    </row>
    <row r="237" spans="1:8">
      <c r="A237" s="1"/>
      <c r="H237" s="1"/>
    </row>
    <row r="238" spans="1:8">
      <c r="A238" s="1"/>
      <c r="H238" s="1"/>
    </row>
    <row r="239" spans="1:8">
      <c r="A239" s="1"/>
      <c r="H239" s="1"/>
    </row>
    <row r="240" spans="1:8">
      <c r="A240" s="1"/>
      <c r="H240" s="1"/>
    </row>
    <row r="241" spans="1:8">
      <c r="A241" s="1"/>
      <c r="H241" s="1"/>
    </row>
    <row r="242" spans="1:8">
      <c r="A242" s="1"/>
      <c r="H242" s="1"/>
    </row>
    <row r="243" spans="1:8">
      <c r="A243" s="1"/>
      <c r="H243" s="1"/>
    </row>
    <row r="244" spans="1:8">
      <c r="A244" s="1"/>
      <c r="H244" s="1"/>
    </row>
    <row r="245" spans="1:8">
      <c r="A245" s="1"/>
      <c r="H245" s="1"/>
    </row>
    <row r="246" spans="1:8">
      <c r="A246" s="1"/>
      <c r="H246" s="1"/>
    </row>
    <row r="247" spans="1:8">
      <c r="A247" s="1"/>
      <c r="H247" s="1"/>
    </row>
    <row r="248" spans="1:8">
      <c r="A248" s="1"/>
      <c r="H248" s="1"/>
    </row>
    <row r="249" spans="1:8">
      <c r="A249" s="1"/>
      <c r="H249" s="1"/>
    </row>
    <row r="250" spans="1:8">
      <c r="A250" s="1"/>
      <c r="H250" s="1"/>
    </row>
    <row r="251" spans="1:8">
      <c r="A251" s="1"/>
      <c r="H251" s="1"/>
    </row>
    <row r="252" spans="1:8">
      <c r="A252" s="1"/>
      <c r="H252" s="1"/>
    </row>
    <row r="253" spans="1:8">
      <c r="A253" s="1"/>
      <c r="H253" s="1"/>
    </row>
    <row r="254" spans="1:8">
      <c r="A254" s="1"/>
      <c r="H254" s="1"/>
    </row>
    <row r="255" spans="1:8">
      <c r="A255" s="1"/>
      <c r="H255" s="1"/>
    </row>
    <row r="256" spans="1:8">
      <c r="A256" s="1"/>
      <c r="H256" s="1"/>
    </row>
    <row r="257" spans="1:8">
      <c r="A257" s="1"/>
      <c r="H257" s="1"/>
    </row>
    <row r="258" spans="1:8">
      <c r="A258" s="1"/>
      <c r="H258" s="1"/>
    </row>
    <row r="259" spans="1:8">
      <c r="A259" s="1"/>
      <c r="H259" s="1"/>
    </row>
    <row r="260" spans="1:8">
      <c r="A260" s="1"/>
      <c r="H260" s="1"/>
    </row>
    <row r="261" spans="1:8">
      <c r="A261" s="1"/>
      <c r="H261" s="1"/>
    </row>
    <row r="262" spans="1:8">
      <c r="A262" s="1"/>
      <c r="H262" s="1"/>
    </row>
    <row r="263" spans="1:8">
      <c r="A263" s="1"/>
      <c r="H263" s="1"/>
    </row>
    <row r="264" spans="1:8">
      <c r="A264" s="1"/>
      <c r="H264" s="1"/>
    </row>
    <row r="265" spans="1:8">
      <c r="A265" s="1"/>
      <c r="H265" s="1"/>
    </row>
    <row r="266" spans="1:8">
      <c r="A266" s="1"/>
      <c r="H266" s="1"/>
    </row>
    <row r="267" spans="1:8">
      <c r="A267" s="1"/>
      <c r="H267" s="1"/>
    </row>
    <row r="268" spans="1:8">
      <c r="A268" s="1"/>
      <c r="H268" s="1"/>
    </row>
    <row r="269" spans="1:8">
      <c r="A269" s="1"/>
      <c r="H269" s="1"/>
    </row>
    <row r="270" spans="1:8">
      <c r="A270" s="1"/>
      <c r="H270" s="1"/>
    </row>
    <row r="271" spans="1:8">
      <c r="A271" s="1"/>
      <c r="H271" s="1"/>
    </row>
    <row r="272" spans="1:8">
      <c r="A272" s="1"/>
      <c r="H272" s="1"/>
    </row>
    <row r="273" spans="1:8">
      <c r="A273" s="1"/>
      <c r="H273" s="1"/>
    </row>
    <row r="274" spans="1:8">
      <c r="A274" s="1"/>
      <c r="H274" s="1"/>
    </row>
    <row r="275" spans="1:8">
      <c r="A275" s="1"/>
      <c r="H275" s="1"/>
    </row>
    <row r="276" spans="1:8">
      <c r="A276" s="1"/>
      <c r="H276" s="1"/>
    </row>
    <row r="277" spans="1:8">
      <c r="A277" s="1"/>
      <c r="H277" s="1"/>
    </row>
    <row r="278" spans="1:8">
      <c r="A278" s="1"/>
      <c r="H278" s="1"/>
    </row>
    <row r="279" spans="1:8">
      <c r="A279" s="1"/>
      <c r="H279" s="1"/>
    </row>
    <row r="280" spans="1:8">
      <c r="A280" s="1"/>
      <c r="H280" s="1"/>
    </row>
    <row r="281" spans="1:8">
      <c r="A281" s="1"/>
      <c r="H281" s="1"/>
    </row>
    <row r="282" spans="1:8">
      <c r="A282" s="1"/>
      <c r="H282" s="1"/>
    </row>
    <row r="283" spans="1:8">
      <c r="A283" s="1"/>
      <c r="H283" s="1"/>
    </row>
    <row r="284" spans="1:8">
      <c r="A284" s="1"/>
      <c r="H284" s="1"/>
    </row>
    <row r="285" spans="1:8">
      <c r="A285" s="1"/>
      <c r="H285" s="1"/>
    </row>
    <row r="286" spans="1:8">
      <c r="A286" s="1"/>
      <c r="H286" s="1"/>
    </row>
    <row r="287" spans="1:8">
      <c r="A287" s="1"/>
      <c r="H287" s="1"/>
    </row>
    <row r="288" spans="1:8">
      <c r="A288" s="1"/>
      <c r="H288" s="1"/>
    </row>
    <row r="289" spans="1:8">
      <c r="A289" s="1"/>
      <c r="H289" s="1"/>
    </row>
    <row r="290" spans="1:8">
      <c r="A290" s="1"/>
      <c r="H290" s="1"/>
    </row>
    <row r="291" spans="1:8">
      <c r="A291" s="1"/>
      <c r="H291" s="1"/>
    </row>
    <row r="292" spans="1:8">
      <c r="A292" s="1"/>
      <c r="H292" s="1"/>
    </row>
    <row r="293" spans="1:8">
      <c r="A293" s="1"/>
      <c r="H293" s="1"/>
    </row>
    <row r="294" spans="1:8">
      <c r="A294" s="1"/>
      <c r="H294" s="1"/>
    </row>
    <row r="295" spans="1:8">
      <c r="A295" s="1"/>
      <c r="H295" s="1"/>
    </row>
    <row r="296" spans="1:8">
      <c r="A296" s="1"/>
      <c r="H296" s="1"/>
    </row>
    <row r="297" spans="1:8">
      <c r="A297" s="1"/>
      <c r="H297" s="1"/>
    </row>
    <row r="298" spans="1:8">
      <c r="A298" s="1"/>
      <c r="H298" s="1"/>
    </row>
    <row r="299" spans="1:8">
      <c r="A299" s="1"/>
      <c r="H299" s="1"/>
    </row>
    <row r="300" spans="1:8">
      <c r="A300" s="1"/>
      <c r="H300" s="1"/>
    </row>
    <row r="301" spans="1:8">
      <c r="A301" s="1"/>
      <c r="H301" s="1"/>
    </row>
    <row r="302" spans="1:8">
      <c r="A302" s="1"/>
      <c r="H302" s="1"/>
    </row>
    <row r="303" spans="1:8">
      <c r="A303" s="1"/>
      <c r="H303" s="1"/>
    </row>
    <row r="304" spans="1:8">
      <c r="A304" s="1"/>
      <c r="H304" s="1"/>
    </row>
    <row r="305" spans="1:8">
      <c r="A305" s="1"/>
      <c r="H305" s="1"/>
    </row>
    <row r="306" spans="1:8">
      <c r="A306" s="1"/>
      <c r="H306" s="1"/>
    </row>
    <row r="307" spans="1:8">
      <c r="A307" s="1"/>
      <c r="H307" s="1"/>
    </row>
    <row r="308" spans="1:8">
      <c r="A308" s="1"/>
      <c r="H308" s="1"/>
    </row>
    <row r="309" spans="1:8">
      <c r="A309" s="1"/>
      <c r="H309" s="1"/>
    </row>
    <row r="310" spans="1:8">
      <c r="A310" s="1"/>
      <c r="H310" s="1"/>
    </row>
    <row r="311" spans="1:8">
      <c r="A311" s="1"/>
      <c r="H311" s="1"/>
    </row>
    <row r="312" spans="1:8">
      <c r="A312" s="1"/>
      <c r="H312" s="1"/>
    </row>
    <row r="313" spans="1:8">
      <c r="A313" s="1"/>
      <c r="H313" s="1"/>
    </row>
    <row r="314" spans="1:8">
      <c r="A314" s="1"/>
      <c r="H314" s="1"/>
    </row>
    <row r="315" spans="1:8">
      <c r="A315" s="1"/>
      <c r="H315" s="1"/>
    </row>
    <row r="316" spans="1:8">
      <c r="A316" s="1"/>
      <c r="H316" s="1"/>
    </row>
    <row r="317" spans="1:8">
      <c r="A317" s="1"/>
      <c r="H317" s="1"/>
    </row>
    <row r="318" spans="1:8">
      <c r="A318" s="1"/>
      <c r="H318" s="1"/>
    </row>
    <row r="319" spans="1:8">
      <c r="A319" s="1"/>
      <c r="H319" s="1"/>
    </row>
    <row r="320" spans="1:8">
      <c r="A320" s="1"/>
      <c r="H320" s="1"/>
    </row>
    <row r="321" spans="1:8">
      <c r="A321" s="1"/>
      <c r="H321" s="1"/>
    </row>
    <row r="322" spans="1:8">
      <c r="A322" s="1"/>
      <c r="H322" s="1"/>
    </row>
    <row r="323" spans="1:8">
      <c r="A323" s="1"/>
      <c r="H323" s="1"/>
    </row>
    <row r="324" spans="1:8">
      <c r="A324" s="1"/>
      <c r="H324" s="1"/>
    </row>
    <row r="325" spans="1:8">
      <c r="A325" s="1"/>
      <c r="H325" s="1"/>
    </row>
    <row r="326" spans="1:8">
      <c r="A326" s="1"/>
      <c r="H326" s="1"/>
    </row>
    <row r="327" spans="1:8">
      <c r="A327" s="1"/>
      <c r="H327" s="1"/>
    </row>
    <row r="328" spans="1:8">
      <c r="A328" s="1"/>
      <c r="H328" s="1"/>
    </row>
    <row r="329" spans="1:8">
      <c r="A329" s="1"/>
      <c r="H329" s="1"/>
    </row>
    <row r="330" spans="1:8">
      <c r="A330" s="1"/>
      <c r="H330" s="1"/>
    </row>
    <row r="331" spans="1:8">
      <c r="A331" s="1"/>
      <c r="H331" s="1"/>
    </row>
    <row r="332" spans="1:8">
      <c r="A332" s="1"/>
      <c r="H332" s="1"/>
    </row>
    <row r="333" spans="1:8">
      <c r="A333" s="1"/>
      <c r="H333" s="1"/>
    </row>
    <row r="334" spans="1:8">
      <c r="A334" s="1"/>
      <c r="H334" s="1"/>
    </row>
    <row r="335" spans="1:8">
      <c r="A335" s="1"/>
      <c r="H335" s="1"/>
    </row>
    <row r="336" spans="1:8">
      <c r="A336" s="1"/>
      <c r="H336" s="1"/>
    </row>
    <row r="337" spans="1:8">
      <c r="A337" s="1"/>
      <c r="H337" s="1"/>
    </row>
    <row r="338" spans="1:8">
      <c r="A338" s="1"/>
      <c r="H338" s="1"/>
    </row>
    <row r="339" spans="1:8">
      <c r="A339" s="1"/>
      <c r="H339" s="1"/>
    </row>
    <row r="340" spans="1:8">
      <c r="A340" s="1"/>
      <c r="H340" s="1"/>
    </row>
    <row r="341" spans="1:8">
      <c r="A341" s="1"/>
      <c r="H341" s="1"/>
    </row>
    <row r="342" spans="1:8">
      <c r="A342" s="1"/>
      <c r="H342" s="1"/>
    </row>
    <row r="343" spans="1:8">
      <c r="A343" s="1"/>
      <c r="H343" s="1"/>
    </row>
    <row r="344" spans="1:8">
      <c r="A344" s="1"/>
      <c r="H344" s="1"/>
    </row>
    <row r="345" spans="1:8">
      <c r="A345" s="1"/>
      <c r="H345" s="1"/>
    </row>
    <row r="346" spans="1:8">
      <c r="A346" s="1"/>
      <c r="H346" s="1"/>
    </row>
    <row r="347" spans="1:8">
      <c r="A347" s="1"/>
      <c r="H347" s="1"/>
    </row>
    <row r="348" spans="1:8">
      <c r="A348" s="1"/>
      <c r="H348" s="1"/>
    </row>
    <row r="349" spans="1:8">
      <c r="A349" s="1"/>
      <c r="H349" s="1"/>
    </row>
    <row r="350" spans="1:8">
      <c r="A350" s="1"/>
      <c r="H350" s="1"/>
    </row>
    <row r="351" spans="1:8">
      <c r="A351" s="1"/>
      <c r="H351" s="1"/>
    </row>
    <row r="352" spans="1:8">
      <c r="A352" s="1"/>
      <c r="H352" s="1"/>
    </row>
    <row r="353" spans="1:8">
      <c r="A353" s="1"/>
      <c r="H353" s="1"/>
    </row>
    <row r="354" spans="1:8">
      <c r="A354" s="1"/>
      <c r="H354" s="1"/>
    </row>
    <row r="355" spans="1:8">
      <c r="A355" s="1"/>
      <c r="H355" s="1"/>
    </row>
    <row r="356" spans="1:8">
      <c r="A356" s="1"/>
      <c r="H356" s="1"/>
    </row>
    <row r="357" spans="1:8">
      <c r="A357" s="1"/>
      <c r="H357" s="1"/>
    </row>
    <row r="358" spans="1:8">
      <c r="A358" s="1"/>
      <c r="H358" s="1"/>
    </row>
    <row r="359" spans="1:8">
      <c r="A359" s="1"/>
      <c r="H359" s="1"/>
    </row>
    <row r="360" spans="1:8">
      <c r="A360" s="1"/>
      <c r="H360" s="1"/>
    </row>
    <row r="361" spans="1:8">
      <c r="A361" s="1"/>
      <c r="H361" s="1"/>
    </row>
    <row r="362" spans="1:8">
      <c r="A362" s="1"/>
      <c r="H362" s="1"/>
    </row>
    <row r="363" spans="1:8">
      <c r="A363" s="1"/>
      <c r="H363" s="1"/>
    </row>
    <row r="364" spans="1:8">
      <c r="A364" s="1"/>
      <c r="H364" s="1"/>
    </row>
    <row r="365" spans="1:8">
      <c r="A365" s="1"/>
      <c r="H365" s="1"/>
    </row>
    <row r="366" spans="1:8">
      <c r="A366" s="1"/>
      <c r="H366" s="1"/>
    </row>
    <row r="367" spans="1:8">
      <c r="A367" s="1"/>
      <c r="H367" s="1"/>
    </row>
    <row r="368" spans="1:8">
      <c r="A368" s="1"/>
      <c r="H368" s="1"/>
    </row>
    <row r="369" spans="1:8">
      <c r="A369" s="1"/>
      <c r="H369" s="1"/>
    </row>
    <row r="370" spans="1:8">
      <c r="A370" s="1"/>
      <c r="H370" s="1"/>
    </row>
    <row r="371" spans="1:8">
      <c r="A371" s="1"/>
      <c r="H371" s="1"/>
    </row>
    <row r="372" spans="1:8">
      <c r="A372" s="1"/>
      <c r="H372" s="1"/>
    </row>
    <row r="373" spans="1:8">
      <c r="A373" s="1"/>
      <c r="H373" s="1"/>
    </row>
    <row r="374" spans="1:8">
      <c r="A374" s="1"/>
      <c r="H374" s="1"/>
    </row>
    <row r="375" spans="1:8">
      <c r="A375" s="1"/>
      <c r="H375" s="1"/>
    </row>
    <row r="376" spans="1:8">
      <c r="A376" s="1"/>
      <c r="H376" s="1"/>
    </row>
    <row r="377" spans="1:8">
      <c r="A377" s="1"/>
      <c r="H377" s="1"/>
    </row>
    <row r="378" spans="1:8">
      <c r="A378" s="1"/>
      <c r="H378" s="1"/>
    </row>
    <row r="379" spans="1:8">
      <c r="A379" s="1"/>
      <c r="H379" s="1"/>
    </row>
    <row r="380" spans="1:8">
      <c r="A380" s="1"/>
      <c r="H380" s="1"/>
    </row>
    <row r="381" spans="1:8">
      <c r="A381" s="1"/>
      <c r="H381" s="1"/>
    </row>
    <row r="382" spans="1:8">
      <c r="A382" s="1"/>
      <c r="H382" s="1"/>
    </row>
    <row r="383" spans="1:8">
      <c r="A383" s="1"/>
      <c r="H383" s="1"/>
    </row>
    <row r="384" spans="1:8">
      <c r="A384" s="1"/>
      <c r="H384" s="1"/>
    </row>
    <row r="385" spans="1:8">
      <c r="A385" s="1"/>
      <c r="H385" s="1"/>
    </row>
    <row r="386" spans="1:8">
      <c r="A386" s="1"/>
      <c r="H386" s="1"/>
    </row>
    <row r="387" spans="1:8">
      <c r="A387" s="1"/>
      <c r="H387" s="1"/>
    </row>
    <row r="388" spans="1:8">
      <c r="A388" s="1"/>
      <c r="H388" s="1"/>
    </row>
    <row r="389" spans="1:8">
      <c r="A389" s="1"/>
      <c r="H389" s="1"/>
    </row>
    <row r="390" spans="1:8">
      <c r="A390" s="1"/>
      <c r="H390" s="1"/>
    </row>
    <row r="391" spans="1:8">
      <c r="A391" s="1"/>
      <c r="H391" s="1"/>
    </row>
    <row r="392" spans="1:8">
      <c r="A392" s="1"/>
      <c r="H392" s="1"/>
    </row>
    <row r="393" spans="1:8">
      <c r="A393" s="1"/>
      <c r="H393" s="1"/>
    </row>
    <row r="394" spans="1:8">
      <c r="A394" s="1"/>
      <c r="H394" s="1"/>
    </row>
    <row r="395" spans="1:8">
      <c r="A395" s="1"/>
      <c r="H395" s="1"/>
    </row>
    <row r="396" spans="1:8">
      <c r="A396" s="1"/>
      <c r="H396" s="1"/>
    </row>
    <row r="397" spans="1:8">
      <c r="A397" s="1"/>
      <c r="H397" s="1"/>
    </row>
    <row r="398" spans="1:8">
      <c r="A398" s="1"/>
      <c r="H398" s="1"/>
    </row>
    <row r="399" spans="1:8">
      <c r="A399" s="1"/>
      <c r="H399" s="1"/>
    </row>
    <row r="400" spans="1:8">
      <c r="A400" s="1"/>
      <c r="H400" s="1"/>
    </row>
    <row r="401" spans="1:8">
      <c r="A401" s="1"/>
      <c r="H401" s="1"/>
    </row>
    <row r="402" spans="1:8">
      <c r="A402" s="1"/>
      <c r="H402" s="1"/>
    </row>
    <row r="403" spans="1:8">
      <c r="A403" s="1"/>
      <c r="H403" s="1"/>
    </row>
    <row r="404" spans="1:8">
      <c r="A404" s="1"/>
      <c r="H404" s="1"/>
    </row>
    <row r="405" spans="1:8">
      <c r="A405" s="1"/>
      <c r="H405" s="1"/>
    </row>
    <row r="406" spans="1:8">
      <c r="A406" s="1"/>
      <c r="H406" s="1"/>
    </row>
    <row r="407" spans="1:8">
      <c r="A407" s="1"/>
      <c r="H407" s="1"/>
    </row>
    <row r="408" spans="1:8">
      <c r="A408" s="1"/>
      <c r="H408" s="1"/>
    </row>
    <row r="409" spans="1:8">
      <c r="A409" s="1"/>
      <c r="H409" s="1"/>
    </row>
    <row r="410" spans="1:8">
      <c r="A410" s="1"/>
      <c r="H410" s="1"/>
    </row>
    <row r="411" spans="1:8">
      <c r="A411" s="1"/>
      <c r="H411" s="1"/>
    </row>
    <row r="412" spans="1:8">
      <c r="A412" s="1"/>
      <c r="H412" s="1"/>
    </row>
    <row r="413" spans="1:8">
      <c r="A413" s="1"/>
      <c r="H413" s="1"/>
    </row>
    <row r="414" spans="1:8">
      <c r="A414" s="1"/>
      <c r="H414" s="1"/>
    </row>
    <row r="415" spans="1:8">
      <c r="A415" s="1"/>
      <c r="H415" s="1"/>
    </row>
    <row r="416" spans="1:8">
      <c r="A416" s="1"/>
      <c r="H416" s="1"/>
    </row>
    <row r="417" spans="1:8">
      <c r="A417" s="1"/>
      <c r="H417" s="1"/>
    </row>
    <row r="418" spans="1:8">
      <c r="A418" s="1"/>
      <c r="H418" s="1"/>
    </row>
    <row r="419" spans="1:8">
      <c r="A419" s="1"/>
      <c r="H419" s="1"/>
    </row>
    <row r="420" spans="1:8">
      <c r="A420" s="1"/>
      <c r="H420" s="1"/>
    </row>
    <row r="421" spans="1:8">
      <c r="A421" s="1"/>
      <c r="H421" s="1"/>
    </row>
    <row r="422" spans="1:8">
      <c r="A422" s="1"/>
      <c r="H422" s="1"/>
    </row>
    <row r="423" spans="1:8">
      <c r="A423" s="1"/>
      <c r="H423" s="1"/>
    </row>
    <row r="424" spans="1:8">
      <c r="A424" s="1"/>
      <c r="H424" s="1"/>
    </row>
    <row r="425" spans="1:8">
      <c r="A425" s="1"/>
      <c r="H425" s="1"/>
    </row>
    <row r="426" spans="1:8">
      <c r="A426" s="1"/>
      <c r="H426" s="1"/>
    </row>
    <row r="427" spans="1:8">
      <c r="A427" s="1"/>
      <c r="H427" s="1"/>
    </row>
    <row r="428" spans="1:8">
      <c r="A428" s="1"/>
      <c r="H428" s="1"/>
    </row>
    <row r="429" spans="1:8">
      <c r="A429" s="1"/>
      <c r="H429" s="1"/>
    </row>
    <row r="430" spans="1:8">
      <c r="A430" s="1"/>
      <c r="H430" s="1"/>
    </row>
    <row r="431" spans="1:8">
      <c r="A431" s="1"/>
      <c r="H431" s="1"/>
    </row>
    <row r="432" spans="1:8">
      <c r="A432" s="1"/>
      <c r="H432" s="1"/>
    </row>
    <row r="433" spans="1:8">
      <c r="A433" s="1"/>
      <c r="H433" s="1"/>
    </row>
    <row r="434" spans="1:8">
      <c r="A434" s="1"/>
      <c r="H434" s="1"/>
    </row>
    <row r="435" spans="1:8">
      <c r="A435" s="1"/>
      <c r="H435" s="1"/>
    </row>
    <row r="436" spans="1:8">
      <c r="A436" s="1"/>
      <c r="H436" s="1"/>
    </row>
    <row r="437" spans="1:8">
      <c r="A437" s="1"/>
      <c r="H437" s="1"/>
    </row>
    <row r="438" spans="1:8">
      <c r="A438" s="1"/>
      <c r="H438" s="1"/>
    </row>
    <row r="439" spans="1:8">
      <c r="A439" s="1"/>
      <c r="H439" s="1"/>
    </row>
    <row r="440" spans="1:8">
      <c r="A440" s="1"/>
      <c r="H440" s="1"/>
    </row>
    <row r="441" spans="1:8">
      <c r="A441" s="1"/>
      <c r="H441" s="1"/>
    </row>
    <row r="442" spans="1:8">
      <c r="A442" s="1"/>
      <c r="H442" s="1"/>
    </row>
    <row r="443" spans="1:8">
      <c r="A443" s="1"/>
      <c r="H443" s="1"/>
    </row>
    <row r="444" spans="1:8">
      <c r="A444" s="1"/>
      <c r="H444" s="1"/>
    </row>
    <row r="445" spans="1:8">
      <c r="A445" s="1"/>
      <c r="H445" s="1"/>
    </row>
    <row r="446" spans="1:8">
      <c r="A446" s="1"/>
      <c r="H446" s="1"/>
    </row>
    <row r="447" spans="1:8">
      <c r="A447" s="1"/>
      <c r="H447" s="1"/>
    </row>
    <row r="448" spans="1:8">
      <c r="A448" s="1"/>
      <c r="H448" s="1"/>
    </row>
    <row r="449" spans="1:8">
      <c r="A449" s="1"/>
      <c r="H449" s="1"/>
    </row>
    <row r="450" spans="1:8">
      <c r="A450" s="1"/>
      <c r="H450" s="1"/>
    </row>
    <row r="451" spans="1:8">
      <c r="A451" s="1"/>
      <c r="H451" s="1"/>
    </row>
  </sheetData>
  <mergeCells count="13">
    <mergeCell ref="C1:K2"/>
    <mergeCell ref="A195:J195"/>
    <mergeCell ref="A196:J196"/>
    <mergeCell ref="A197:J197"/>
    <mergeCell ref="A198:J198"/>
    <mergeCell ref="A204:J204"/>
    <mergeCell ref="A205:J205"/>
    <mergeCell ref="A206:J206"/>
    <mergeCell ref="A199:J199"/>
    <mergeCell ref="A200:J200"/>
    <mergeCell ref="A201:J201"/>
    <mergeCell ref="A202:J202"/>
    <mergeCell ref="A203:J203"/>
  </mergeCells>
  <phoneticPr fontId="0" type="noConversion"/>
  <pageMargins left="0.75" right="0.25" top="0.75" bottom="0.25" header="0.5" footer="0.5"/>
  <pageSetup paperSize="9" orientation="portrait" r:id="rId1"/>
  <headerFooter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(Abs)</vt:lpstr>
      <vt:lpstr>'(Abs)'!Print_Area</vt:lpstr>
      <vt:lpstr>'(Abs)'!Print_Titles</vt:lpstr>
    </vt:vector>
  </TitlesOfParts>
  <Company>Megatech Communications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M.H.Kabeer</dc:creator>
  <cp:lastModifiedBy>qudoos</cp:lastModifiedBy>
  <cp:lastPrinted>2015-05-10T15:47:38Z</cp:lastPrinted>
  <dcterms:created xsi:type="dcterms:W3CDTF">2004-01-20T03:33:34Z</dcterms:created>
  <dcterms:modified xsi:type="dcterms:W3CDTF">2015-05-13T01:21:01Z</dcterms:modified>
</cp:coreProperties>
</file>